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Отчет_март_2023_готов\"/>
    </mc:Choice>
  </mc:AlternateContent>
  <bookViews>
    <workbookView xWindow="0" yWindow="0" windowWidth="28800" windowHeight="12045" activeTab="1"/>
  </bookViews>
  <sheets>
    <sheet name="Указания за попълване" sheetId="7" r:id="rId1"/>
    <sheet name="Контролна дейност" sheetId="1" r:id="rId2"/>
    <sheet name="АНМ" sheetId="2" r:id="rId3"/>
    <sheet name="за сведение" sheetId="8" r:id="rId4"/>
  </sheets>
  <externalReferences>
    <externalReference r:id="rId5"/>
  </externalReferences>
  <definedNames>
    <definedName name="_xlnm._FilterDatabase" localSheetId="2" hidden="1">АНМ!$A$7:$AX$7</definedName>
    <definedName name="_xlnm._FilterDatabase" localSheetId="1" hidden="1">'Контролна дейност'!$A$8:$AE$161</definedName>
  </definedNames>
  <calcPr calcId="162913"/>
</workbook>
</file>

<file path=xl/calcChain.xml><?xml version="1.0" encoding="utf-8"?>
<calcChain xmlns="http://schemas.openxmlformats.org/spreadsheetml/2006/main">
  <c r="K8" i="2" l="1"/>
  <c r="J8" i="2"/>
  <c r="H8" i="2"/>
  <c r="G8" i="2"/>
  <c r="C8" i="2"/>
  <c r="C188" i="1"/>
  <c r="Z185" i="1"/>
  <c r="Y185" i="1"/>
  <c r="W185" i="1"/>
  <c r="C187" i="1" s="1"/>
  <c r="C189" i="1" s="1"/>
  <c r="V185" i="1"/>
  <c r="U185" i="1"/>
  <c r="T185" i="1"/>
  <c r="S185" i="1"/>
  <c r="R185" i="1"/>
  <c r="Q185" i="1"/>
  <c r="P185" i="1"/>
  <c r="O185" i="1"/>
  <c r="M185" i="1"/>
  <c r="K185" i="1"/>
  <c r="J185" i="1"/>
  <c r="I185" i="1"/>
  <c r="C185" i="1"/>
  <c r="C190" i="1" s="1"/>
  <c r="B172" i="1"/>
  <c r="B171" i="1"/>
  <c r="B170" i="1"/>
  <c r="B169" i="1"/>
  <c r="AA155" i="1"/>
  <c r="Z155" i="1"/>
  <c r="D8" i="2" s="1"/>
  <c r="Y155" i="1"/>
  <c r="V155" i="1"/>
  <c r="U155" i="1"/>
  <c r="T155" i="1"/>
  <c r="S155" i="1"/>
  <c r="R155" i="1"/>
  <c r="Q155" i="1"/>
  <c r="P155" i="1"/>
  <c r="O155" i="1"/>
  <c r="M155" i="1"/>
  <c r="K155" i="1"/>
  <c r="J155" i="1"/>
  <c r="I155" i="1"/>
  <c r="G155" i="1"/>
  <c r="F155" i="1"/>
  <c r="E155" i="1"/>
  <c r="D155" i="1"/>
  <c r="C158" i="1" s="1"/>
  <c r="C155" i="1"/>
  <c r="AB154" i="1"/>
  <c r="AB153" i="1"/>
  <c r="AB152" i="1"/>
  <c r="AB151" i="1"/>
  <c r="AB150" i="1"/>
  <c r="AB149" i="1"/>
  <c r="AB148" i="1"/>
  <c r="AB147" i="1"/>
  <c r="AB146" i="1"/>
  <c r="AB145" i="1"/>
  <c r="AB144" i="1"/>
  <c r="AB143" i="1"/>
  <c r="AB142" i="1"/>
  <c r="AB141" i="1"/>
  <c r="AB140" i="1"/>
  <c r="AB139" i="1"/>
  <c r="AB138" i="1"/>
  <c r="AB137" i="1"/>
  <c r="AB136" i="1"/>
  <c r="AB135" i="1"/>
  <c r="AB134" i="1"/>
  <c r="AB133" i="1"/>
  <c r="AB132" i="1"/>
  <c r="AB131" i="1"/>
  <c r="AB130" i="1"/>
  <c r="AB129" i="1"/>
  <c r="AB128" i="1"/>
  <c r="AB127" i="1"/>
  <c r="AB126" i="1"/>
  <c r="AB125" i="1"/>
  <c r="AB124" i="1"/>
  <c r="AB123" i="1"/>
  <c r="AB122" i="1"/>
  <c r="AB121" i="1"/>
  <c r="AB120" i="1"/>
  <c r="AB119" i="1"/>
  <c r="AB118" i="1"/>
  <c r="AB117" i="1"/>
  <c r="AB116" i="1"/>
  <c r="AB115" i="1"/>
  <c r="AB114" i="1"/>
  <c r="AB113" i="1"/>
  <c r="AB112" i="1"/>
  <c r="AB111" i="1"/>
  <c r="AB110" i="1"/>
  <c r="AB109" i="1"/>
  <c r="AB108" i="1"/>
  <c r="AB107" i="1"/>
  <c r="AB106" i="1"/>
  <c r="AB105" i="1"/>
  <c r="AB104" i="1"/>
  <c r="AB103" i="1"/>
  <c r="AB102" i="1"/>
  <c r="AB101" i="1"/>
  <c r="AB100" i="1"/>
  <c r="AB99" i="1"/>
  <c r="AB98" i="1"/>
  <c r="AB97" i="1"/>
  <c r="AB96" i="1"/>
  <c r="AB95" i="1"/>
  <c r="AB94" i="1"/>
  <c r="AB93" i="1"/>
  <c r="AB92" i="1"/>
  <c r="AB91" i="1"/>
  <c r="AB90" i="1"/>
  <c r="AB89" i="1"/>
  <c r="AB88" i="1"/>
  <c r="AB87" i="1"/>
  <c r="AB86" i="1"/>
  <c r="AB85" i="1"/>
  <c r="AB84" i="1"/>
  <c r="AB83" i="1"/>
  <c r="AB82" i="1"/>
  <c r="AB81" i="1"/>
  <c r="AB80" i="1"/>
  <c r="AB79" i="1"/>
  <c r="AB78" i="1"/>
  <c r="AB77" i="1"/>
  <c r="AB76" i="1"/>
  <c r="AB75" i="1"/>
  <c r="AB74" i="1"/>
  <c r="AB73" i="1"/>
  <c r="AB72" i="1"/>
  <c r="AB71" i="1"/>
  <c r="AB70" i="1"/>
  <c r="AB69" i="1"/>
  <c r="AB68" i="1"/>
  <c r="AB67" i="1"/>
  <c r="AB66" i="1"/>
  <c r="AB65" i="1"/>
  <c r="AB64" i="1"/>
  <c r="AB63" i="1"/>
  <c r="AB62" i="1"/>
  <c r="AB61" i="1"/>
  <c r="AB60" i="1"/>
  <c r="AB59" i="1"/>
  <c r="AB58" i="1"/>
  <c r="B58" i="1"/>
  <c r="AB57" i="1"/>
  <c r="B57" i="1"/>
  <c r="AB56" i="1"/>
  <c r="B56" i="1"/>
  <c r="AB55" i="1"/>
  <c r="B55" i="1"/>
  <c r="AB54" i="1"/>
  <c r="B54" i="1"/>
  <c r="AB53" i="1"/>
  <c r="B53" i="1"/>
  <c r="AB52" i="1"/>
  <c r="B52" i="1"/>
  <c r="AB51" i="1"/>
  <c r="B51" i="1"/>
  <c r="AB50" i="1"/>
  <c r="B50" i="1"/>
  <c r="AB49" i="1"/>
  <c r="B49" i="1"/>
  <c r="AB48" i="1"/>
  <c r="B48" i="1"/>
  <c r="AB47" i="1"/>
  <c r="B47" i="1"/>
  <c r="AB46" i="1"/>
  <c r="AB45" i="1"/>
  <c r="AB44" i="1"/>
  <c r="B44" i="1"/>
  <c r="AB43" i="1"/>
  <c r="B43" i="1"/>
  <c r="AB42" i="1"/>
  <c r="B42" i="1"/>
  <c r="AB41" i="1"/>
  <c r="B41" i="1"/>
  <c r="AB40" i="1"/>
  <c r="B40" i="1"/>
  <c r="AB39" i="1"/>
  <c r="B39" i="1"/>
  <c r="AB38" i="1"/>
  <c r="B38" i="1"/>
  <c r="AB37" i="1"/>
  <c r="AB36" i="1"/>
  <c r="B36" i="1"/>
  <c r="AB35" i="1"/>
  <c r="AB34" i="1"/>
  <c r="AB33" i="1"/>
  <c r="AB32" i="1"/>
  <c r="AB31" i="1"/>
  <c r="AB30" i="1"/>
  <c r="AB29" i="1"/>
  <c r="AB28" i="1"/>
  <c r="AB27" i="1"/>
  <c r="AB26" i="1"/>
  <c r="B26" i="1"/>
  <c r="AB25" i="1"/>
  <c r="B25" i="1"/>
  <c r="AB24" i="1"/>
  <c r="B24" i="1"/>
  <c r="AB23" i="1"/>
  <c r="B23" i="1"/>
  <c r="AB22" i="1"/>
  <c r="B22" i="1"/>
  <c r="AB21" i="1"/>
  <c r="B21" i="1"/>
  <c r="AB20" i="1"/>
  <c r="B20" i="1"/>
  <c r="AB19" i="1"/>
  <c r="B19" i="1"/>
  <c r="AB18" i="1"/>
  <c r="B18" i="1"/>
  <c r="AB17" i="1"/>
  <c r="B17" i="1"/>
  <c r="B16" i="1"/>
  <c r="AB15" i="1"/>
  <c r="B15" i="1"/>
  <c r="AB14" i="1"/>
  <c r="B14" i="1"/>
  <c r="AB12" i="1"/>
  <c r="AB11" i="1"/>
  <c r="B11" i="1"/>
  <c r="AB10" i="1"/>
  <c r="B10" i="1"/>
  <c r="AB9" i="1"/>
  <c r="AB155" i="1" s="1"/>
  <c r="B9" i="1"/>
  <c r="C157" i="1" s="1"/>
  <c r="C186" i="1" l="1"/>
  <c r="A8" i="2" s="1"/>
  <c r="C159" i="1"/>
  <c r="B10" i="2" s="1"/>
  <c r="W155" i="1"/>
  <c r="B8" i="2"/>
  <c r="C160" i="1"/>
  <c r="B11" i="2" s="1"/>
</calcChain>
</file>

<file path=xl/comments1.xml><?xml version="1.0" encoding="utf-8"?>
<comments xmlns="http://schemas.openxmlformats.org/spreadsheetml/2006/main">
  <authors>
    <author>MGrigorova</author>
  </authors>
  <commentList>
    <comment ref="E4" authorId="0" shapeId="0">
      <text>
        <r>
          <rPr>
            <b/>
            <sz val="9"/>
            <rFont val="Tahoma"/>
            <charset val="204"/>
          </rPr>
          <t>Като част от общия брой съставени актове</t>
        </r>
      </text>
    </comment>
  </commentList>
</comments>
</file>

<file path=xl/sharedStrings.xml><?xml version="1.0" encoding="utf-8"?>
<sst xmlns="http://schemas.openxmlformats.org/spreadsheetml/2006/main" count="342" uniqueCount="111">
  <si>
    <t xml:space="preserve"> ОТЧЕТ ЗА КОНТРОЛНАТА ДЕЙНОСТ НА РИОСВ - СМОЛЯН ПРЕЗ МЕСЕЦ МАРТ, 2023 Г.</t>
  </si>
  <si>
    <t>Таблица № 1 Проверки</t>
  </si>
  <si>
    <t xml:space="preserve">Дата на проверката </t>
  </si>
  <si>
    <r>
      <rPr>
        <b/>
        <sz val="10"/>
        <color theme="1"/>
        <rFont val="Arial Narrow"/>
        <charset val="204"/>
      </rPr>
      <t xml:space="preserve">Наименование на проверявания обект/дейност, собственик (ЮЛ, ЕТ, физ. лице)
 </t>
    </r>
    <r>
      <rPr>
        <b/>
        <i/>
        <sz val="10"/>
        <color rgb="FFFF0000"/>
        <rFont val="Arial Narrow"/>
        <charset val="204"/>
      </rPr>
      <t>Забележки: 
Всяка извънредна проверка на даден обект, да се въвежда чрез вмъкване на нов ред под съответния обект.
При проверка по няколко кода на норматинвно основание, в колони H, L и N, кодовете да се изброяват със запетая.
При осъществена проверка на даден обект, отбележете съответното поле с  цифрата 1. Единствено планови проверки на паркова охрана могат да бъдат отбелязвани групово на един ред, като в колона АВ има зададена коригираща изчисленията формула</t>
    </r>
  </si>
  <si>
    <t>ПРОВЕРКИ ПО ЕКОЛОГИЧНОТО ЗАКОНОДАТЕЛСТВО</t>
  </si>
  <si>
    <t>Закон за опазване на околната среда</t>
  </si>
  <si>
    <t>Закон за чистотата на атмосферния въздух</t>
  </si>
  <si>
    <t>Закон за водите</t>
  </si>
  <si>
    <t>Закон за почвите</t>
  </si>
  <si>
    <t>Закон за управление на отпадъците</t>
  </si>
  <si>
    <t>Закон за защита от вредното въздействие на химичните вещества и смеси</t>
  </si>
  <si>
    <t>Закон за защита от шума в околната среда</t>
  </si>
  <si>
    <t>Закон за биологичното разнообразие</t>
  </si>
  <si>
    <t>Закон за защитените територии</t>
  </si>
  <si>
    <t>Закон за лечебните растения</t>
  </si>
  <si>
    <t>Закон за отговорността за предотвратяване и отстраняване на екологични щети</t>
  </si>
  <si>
    <t>Закон за ограничаване изменението на климата</t>
  </si>
  <si>
    <t>Закон за генетично модифицираните организми</t>
  </si>
  <si>
    <t>Вид на проверката</t>
  </si>
  <si>
    <t>Коментар</t>
  </si>
  <si>
    <t>Дадени предписания</t>
  </si>
  <si>
    <t xml:space="preserve">Съставен акт
</t>
  </si>
  <si>
    <t>Обектът е  проверяван и в рамките на комплексна проверка през месеца</t>
  </si>
  <si>
    <t>Формула за пресмятане на извършените  планирани проверки на паркова охрана</t>
  </si>
  <si>
    <t>ЕО; ОВОС</t>
  </si>
  <si>
    <t xml:space="preserve">Предприятия и/или съоръжения с  висок рисков потенциал </t>
  </si>
  <si>
    <t xml:space="preserve">Предприятия и/или съоръжения с нисък  рисков потенциал </t>
  </si>
  <si>
    <t xml:space="preserve"> Комплексни разрешителни</t>
  </si>
  <si>
    <t>Други</t>
  </si>
  <si>
    <t>Код на нормативното основание</t>
  </si>
  <si>
    <t>Код на проверката</t>
  </si>
  <si>
    <t>Само за РИОСВ, които имат паркова охрана</t>
  </si>
  <si>
    <t xml:space="preserve">осъществена проверка </t>
  </si>
  <si>
    <t>осъществена проверка</t>
  </si>
  <si>
    <t>Номер на кода</t>
  </si>
  <si>
    <t>Колоната се попълва по преценка на РИОСВ, вкл. и ако  проверките са осъществени от паркова охрана</t>
  </si>
  <si>
    <t>Брой</t>
  </si>
  <si>
    <t>Маркирайте с цифра 1, само ако обектът е проверен и в рамките на комплексна проверка през месеца</t>
  </si>
  <si>
    <t>При въвеждане на нов ред в таблицата, формулата липсва.  Придърпайте формулата от горната клетка, като поставите курсора на мишката в долния десен ъгъл на клетката от горния ред. Появява се символа +, който придърпвате към долната клетка и формулата се пренася.</t>
  </si>
  <si>
    <t>2.1. - по сигнал/жалба</t>
  </si>
  <si>
    <t>2.10. - други, извън посочените</t>
  </si>
  <si>
    <t>8,15,16,26</t>
  </si>
  <si>
    <t>1 - планова</t>
  </si>
  <si>
    <t>Измерване на имисионнен фон (мониторинг) на КАВ в гр. Чепеларе-зимен период-определяне на пункта за измерване и позициониране на мобилната АИС;                         Измерване на имисионнен фон (мониторинг) на КАВ в гр. Чепеларе-зимен период-приключване на измерването и освобождаване на мобилната АИС.</t>
  </si>
  <si>
    <t>2.8. - по писмо/заповед на областен управител, кмет на община</t>
  </si>
  <si>
    <t>15,16,26</t>
  </si>
  <si>
    <t>Нанесена щета от кафява мечка</t>
  </si>
  <si>
    <t>2.3. - по изпълнение на предписание</t>
  </si>
  <si>
    <t>5,8,15,16,26</t>
  </si>
  <si>
    <t xml:space="preserve">ЗЗ "Родопи-Западни", във връзка с: Решение СМ-13-ОС/2017 г. за ИП "Строителство на горски автомобилен път", с. Триград; Решение СМ-04-ОС/2017 г. за ИП "Изграждане на улица" в ПИ 23025.51.10, гр. Доспат
</t>
  </si>
  <si>
    <t>2.4. - по чл. 69 от ЗООС и сл.</t>
  </si>
  <si>
    <t>Общ брой проверени обекти</t>
  </si>
  <si>
    <t xml:space="preserve">Забележка: това не е окончателният брой на проверките и обектите за месеца. Към тях в работен лист АНМ автоматично се сумират и проверките от Таблица 1а. Дублиращите се обекти от проведени в месеца и комплексна проверка, и друг вид проверка, автоматично се изваждат от общия брой проверени обекти в Таблица 2 АНМ, където са окончателните стойности.  </t>
  </si>
  <si>
    <t>Забележка: в двете клетки се въвеждат стойностите за актове и предписания, които се издават в отчетния месец, но самите проверки и констатираните нарушения, са от предходен месец!!! Напр. когато отчитаме месец март, а проверката е извършена последните дни на февруари и предписанието е издадено в началото на март. Респективно и при попъването на клетката за АУАН - напр. когато отчитаме месец март, като нарушението е открито на проверка през февруари, но актът се издава през март.</t>
  </si>
  <si>
    <t>Общ брой актове, съставени през отчетния месец по нарушения от предходни месеци</t>
  </si>
  <si>
    <t>Общ брой проверки</t>
  </si>
  <si>
    <t>от които</t>
  </si>
  <si>
    <t>Планирани проверки</t>
  </si>
  <si>
    <t>Извънредни проверки</t>
  </si>
  <si>
    <t>Общ брой предписания, дадени през отчетния месец във връзка с проверки от предходния месец</t>
  </si>
  <si>
    <t>Таблица № 1а Комплексни проверки</t>
  </si>
  <si>
    <r>
      <rPr>
        <b/>
        <sz val="10"/>
        <color theme="1"/>
        <rFont val="Arial Narrow"/>
        <charset val="204"/>
      </rPr>
      <t xml:space="preserve">Наименование на проверявания обект/дейност, собственик (ЮЛ, ЕТ, физ. лице)
 </t>
    </r>
    <r>
      <rPr>
        <b/>
        <i/>
        <sz val="10"/>
        <color rgb="FFFF0000"/>
        <rFont val="Arial Narrow"/>
        <charset val="204"/>
      </rPr>
      <t>Забележки: 
При проверка по няколко кода на норматинвно основание, в колони H, L и N, кодовете да се изброяват със запетая.
При осъществена проверка на даден обект, отбележете съответното поле с  цифрата 1.</t>
    </r>
  </si>
  <si>
    <t>Колоната се попълва по преценка на РИОСВ и при нужда от допълнителни уточнения</t>
  </si>
  <si>
    <t>14.03.2023г.</t>
  </si>
  <si>
    <t>3,4</t>
  </si>
  <si>
    <t>3,4,5,15,16,26</t>
  </si>
  <si>
    <t>1,6,8</t>
  </si>
  <si>
    <t>21.03.2023г.</t>
  </si>
  <si>
    <t>28.03.2023г.</t>
  </si>
  <si>
    <t>2,3,7</t>
  </si>
  <si>
    <t>5,15,16,26</t>
  </si>
  <si>
    <t>2,7</t>
  </si>
  <si>
    <t>Общ брой проверени обекти:</t>
  </si>
  <si>
    <t>Общ брой направени комплексни проверки по екологичното законодателство</t>
  </si>
  <si>
    <t>Забележка: в двете клетки се въвеждат стойностите за актове и предписания, които се издават в отчетния месец, но самите проверки и констатираните нарушения, са от предходен месец!!!</t>
  </si>
  <si>
    <t>Общ брой направени проверки по екологичното законодателство в рамките на  комплексните проверки</t>
  </si>
  <si>
    <t>Забележка:</t>
  </si>
  <si>
    <t>1. "Общият брой направени проверки по ек. зак."= сума от всички  проверени закони/наредби  в рамките на една комплексна проверка. Когато е комплексна проверка, се отчита една проверка!</t>
  </si>
  <si>
    <t>1.1. - планова по документи</t>
  </si>
  <si>
    <t>2.2. - по Заповед/писмо на министъра/директора на РИОСВ/ИАОС, вкл. писма/ел.поща от звената в системата на МОСВ (без нотификациите)</t>
  </si>
  <si>
    <t>2.5. - по последващ контрол по условия по ОВОС, ЕО, ОС и КР</t>
  </si>
  <si>
    <t xml:space="preserve">2.6. - по нотификации </t>
  </si>
  <si>
    <t>2.7. - по искане на прокуратура/МВР/ДАНС и др. структури в системата за защита на обществения ред и сигурност</t>
  </si>
  <si>
    <t>2.9. - извънредна по документи</t>
  </si>
  <si>
    <t>ПРЕДПРИЕТИ АДМИНИСТРАТИВНО НАКАЗАТЕЛНИ МЕРКИ ОТ РИОСВ-СМОЛЯН ПРЕЗ МЕСЕЦ МАРТ, 2023 г.</t>
  </si>
  <si>
    <t>Таблица № 2. АНМ</t>
  </si>
  <si>
    <t xml:space="preserve"> Проверени обекти</t>
  </si>
  <si>
    <t>Извършени  проверки</t>
  </si>
  <si>
    <t>Съставени актове</t>
  </si>
  <si>
    <t>Актове за неизпълнение на дадени предписания</t>
  </si>
  <si>
    <t>Отменени актове с резолюция</t>
  </si>
  <si>
    <t>Издадени наказателни постановления</t>
  </si>
  <si>
    <t xml:space="preserve">Събрани суми от имуществени санкции и глоби </t>
  </si>
  <si>
    <t>Сключени споразумения между наказващия орган и нарушителя</t>
  </si>
  <si>
    <t>Събрани суми от сключени споразумения</t>
  </si>
  <si>
    <t>Наложени санкции с НП по чл. 69 от ЗООС</t>
  </si>
  <si>
    <t>Събрани суми от еднократни и текущи санкции (чл. 69 от ЗООС)</t>
  </si>
  <si>
    <t>ПАМ</t>
  </si>
  <si>
    <t>общ брой</t>
  </si>
  <si>
    <t xml:space="preserve"> брой</t>
  </si>
  <si>
    <t>сума, 
в лв.</t>
  </si>
  <si>
    <t>лв.</t>
  </si>
  <si>
    <t>брой</t>
  </si>
  <si>
    <t>ТАБЛИЦА ЗА ВЪВЕЖДАНЕ НА БРОЙ И СТОЙНОСТ НА ИЗДАДЕНИ НАКАЗАТЕЛНИ ПОСТАНОВЛЕНИЯ И СКЛЮЧЕНИ СПОРАЗУМЕНИЯ</t>
  </si>
  <si>
    <t>ИЗДАДЕНИ НАКАЗАТЕЛНИ ПОСТАНОВЛЕНИЯ ПО ЕКОЛОГИЧНОТО ЗАКОНОДАТЕЛСТВО</t>
  </si>
  <si>
    <t>СКЛЮЧЕНИ СПОРАЗУМЕНИЯ МЕЖДУ НАКАЗВАЩИЯ ОРГАН И НАРУШИТЕЛЯ</t>
  </si>
  <si>
    <t>Екологична оценка и оценка на въдействието върху околната среда</t>
  </si>
  <si>
    <t xml:space="preserve">обща стойност, лв. </t>
  </si>
  <si>
    <t>Предприятия и/или съоръжения, класифицирани с  висок рисков потенциал в съответствие с чл. 103, ал. 2 от ЗООС</t>
  </si>
  <si>
    <t>Предприятия и/или съоръжения, класифицирани с нисък  рисков потенциал в съответствие с чл. 103, ал. 2 от ЗООС</t>
  </si>
  <si>
    <t xml:space="preserve">обща стойност, лв.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</si>
</sst>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8">
    <font>
      <sz val="11"/>
      <color theme="1"/>
      <name val="Calibri"/>
      <charset val="134"/>
      <scheme val="minor"/>
    </font>
    <font>
      <b/>
      <sz val="10"/>
      <color theme="1"/>
      <name val="Times New Roman"/>
      <charset val="204"/>
    </font>
    <font>
      <b/>
      <sz val="10"/>
      <name val="Times New Roman"/>
      <charset val="204"/>
    </font>
    <font>
      <sz val="10"/>
      <color theme="1"/>
      <name val="Times New Roman"/>
      <charset val="204"/>
    </font>
    <font>
      <b/>
      <i/>
      <sz val="12"/>
      <name val="Times New Roman"/>
      <charset val="204"/>
    </font>
    <font>
      <b/>
      <sz val="11"/>
      <color theme="1"/>
      <name val="Calibri"/>
      <charset val="204"/>
      <scheme val="minor"/>
    </font>
    <font>
      <b/>
      <sz val="12"/>
      <name val="Times New Roman"/>
      <charset val="204"/>
    </font>
    <font>
      <sz val="12"/>
      <color theme="1"/>
      <name val="Times New Roman"/>
      <charset val="204"/>
    </font>
    <font>
      <b/>
      <sz val="12"/>
      <color theme="1"/>
      <name val="Times New Roman"/>
      <charset val="204"/>
    </font>
    <font>
      <sz val="12"/>
      <name val="Times New Roman"/>
      <charset val="204"/>
    </font>
    <font>
      <sz val="12"/>
      <color theme="1"/>
      <name val="Calibri"/>
      <charset val="134"/>
      <scheme val="minor"/>
    </font>
    <font>
      <sz val="10"/>
      <color theme="1"/>
      <name val="Arial Narrow"/>
      <charset val="204"/>
    </font>
    <font>
      <sz val="12"/>
      <color theme="1"/>
      <name val="Calibri"/>
      <charset val="204"/>
      <scheme val="minor"/>
    </font>
    <font>
      <b/>
      <sz val="10"/>
      <color theme="1"/>
      <name val="Arial Narrow"/>
      <charset val="204"/>
    </font>
    <font>
      <b/>
      <i/>
      <sz val="12"/>
      <color theme="1"/>
      <name val="Calibri"/>
      <charset val="204"/>
      <scheme val="minor"/>
    </font>
    <font>
      <b/>
      <sz val="12"/>
      <color theme="1"/>
      <name val="Calibri"/>
      <charset val="204"/>
      <scheme val="minor"/>
    </font>
    <font>
      <i/>
      <sz val="12"/>
      <color theme="1"/>
      <name val="Calibri"/>
      <charset val="204"/>
      <scheme val="minor"/>
    </font>
    <font>
      <sz val="11"/>
      <color theme="1"/>
      <name val="Calibri Light"/>
      <charset val="204"/>
      <scheme val="major"/>
    </font>
    <font>
      <sz val="12"/>
      <color theme="1"/>
      <name val="Calibri Light"/>
      <charset val="204"/>
    </font>
    <font>
      <sz val="11"/>
      <color theme="1"/>
      <name val="Calibri Light"/>
      <charset val="204"/>
    </font>
    <font>
      <b/>
      <sz val="12"/>
      <name val="Times New Roman"/>
      <charset val="134"/>
    </font>
    <font>
      <i/>
      <sz val="10"/>
      <color rgb="FFFF0000"/>
      <name val="Calibri"/>
      <charset val="204"/>
      <scheme val="minor"/>
    </font>
    <font>
      <i/>
      <sz val="12"/>
      <color rgb="FFFF0000"/>
      <name val="Calibri"/>
      <charset val="204"/>
      <scheme val="minor"/>
    </font>
    <font>
      <b/>
      <sz val="12"/>
      <color rgb="FFFF0000"/>
      <name val="Calibri"/>
      <charset val="204"/>
      <scheme val="minor"/>
    </font>
    <font>
      <b/>
      <i/>
      <sz val="11"/>
      <color rgb="FFFF0000"/>
      <name val="Calibri"/>
      <charset val="204"/>
      <scheme val="minor"/>
    </font>
    <font>
      <sz val="11"/>
      <color rgb="FFFF0000"/>
      <name val="Calibri"/>
      <charset val="134"/>
      <scheme val="minor"/>
    </font>
    <font>
      <sz val="12"/>
      <color theme="1"/>
      <name val="Calibri Light"/>
      <charset val="204"/>
      <scheme val="major"/>
    </font>
    <font>
      <b/>
      <sz val="11"/>
      <color theme="1"/>
      <name val="Arial Narrow"/>
      <charset val="204"/>
    </font>
    <font>
      <sz val="12"/>
      <color rgb="FFFF0000"/>
      <name val="Calibri"/>
      <charset val="204"/>
      <scheme val="minor"/>
    </font>
    <font>
      <sz val="10"/>
      <color rgb="FFFF0000"/>
      <name val="Arial Narrow"/>
      <charset val="204"/>
    </font>
    <font>
      <b/>
      <sz val="11"/>
      <color rgb="FFFF0000"/>
      <name val="Arial Narrow"/>
      <charset val="204"/>
    </font>
    <font>
      <sz val="11"/>
      <color theme="1"/>
      <name val="Calibri"/>
      <charset val="204"/>
      <scheme val="minor"/>
    </font>
    <font>
      <b/>
      <sz val="10"/>
      <color rgb="FFFF0000"/>
      <name val="Arial Narrow"/>
      <charset val="204"/>
    </font>
    <font>
      <i/>
      <sz val="12"/>
      <name val="Times New Roman"/>
      <charset val="204"/>
    </font>
    <font>
      <b/>
      <sz val="11"/>
      <color rgb="FFFF0000"/>
      <name val="Calibri"/>
      <charset val="204"/>
      <scheme val="minor"/>
    </font>
    <font>
      <sz val="10"/>
      <name val="Arial"/>
      <charset val="204"/>
    </font>
    <font>
      <b/>
      <i/>
      <sz val="10"/>
      <color rgb="FFFF0000"/>
      <name val="Arial Narrow"/>
      <charset val="204"/>
    </font>
    <font>
      <b/>
      <sz val="9"/>
      <name val="Tahoma"/>
      <charset val="204"/>
    </font>
  </fonts>
  <fills count="2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2CC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0.39994506668294322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4" tint="0.39994506668294322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7" tint="0.3999450666829432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6" tint="0.39994506668294322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9999FF"/>
        <bgColor indexed="64"/>
      </patternFill>
    </fill>
    <fill>
      <patternFill patternType="solid">
        <fgColor rgb="FF66CCFF"/>
        <bgColor indexed="64"/>
      </patternFill>
    </fill>
  </fills>
  <borders count="49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35" fillId="0" borderId="0"/>
    <xf numFmtId="0" fontId="31" fillId="0" borderId="0"/>
  </cellStyleXfs>
  <cellXfs count="435">
    <xf numFmtId="0" fontId="0" fillId="0" borderId="0" xfId="0"/>
    <xf numFmtId="0" fontId="1" fillId="2" borderId="0" xfId="0" applyFont="1" applyFill="1"/>
    <xf numFmtId="0" fontId="1" fillId="0" borderId="0" xfId="0" applyFont="1"/>
    <xf numFmtId="0" fontId="2" fillId="2" borderId="0" xfId="0" applyFont="1" applyFill="1"/>
    <xf numFmtId="0" fontId="3" fillId="0" borderId="0" xfId="0" applyFont="1"/>
    <xf numFmtId="0" fontId="2" fillId="4" borderId="3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1" fillId="6" borderId="10" xfId="0" applyFont="1" applyFill="1" applyBorder="1"/>
    <xf numFmtId="0" fontId="1" fillId="6" borderId="11" xfId="0" applyFont="1" applyFill="1" applyBorder="1"/>
    <xf numFmtId="0" fontId="1" fillId="6" borderId="11" xfId="0" applyFont="1" applyFill="1" applyBorder="1" applyProtection="1">
      <protection locked="0"/>
    </xf>
    <xf numFmtId="0" fontId="1" fillId="6" borderId="12" xfId="0" applyFont="1" applyFill="1" applyBorder="1" applyProtection="1"/>
    <xf numFmtId="4" fontId="1" fillId="6" borderId="12" xfId="0" applyNumberFormat="1" applyFont="1" applyFill="1" applyBorder="1" applyProtection="1"/>
    <xf numFmtId="0" fontId="1" fillId="7" borderId="13" xfId="0" applyFont="1" applyFill="1" applyBorder="1"/>
    <xf numFmtId="0" fontId="1" fillId="7" borderId="14" xfId="0" applyFont="1" applyFill="1" applyBorder="1"/>
    <xf numFmtId="0" fontId="1" fillId="0" borderId="0" xfId="0" applyFont="1" applyBorder="1"/>
    <xf numFmtId="0" fontId="0" fillId="0" borderId="0" xfId="0" applyProtection="1">
      <protection locked="0"/>
    </xf>
    <xf numFmtId="0" fontId="1" fillId="7" borderId="15" xfId="0" applyFont="1" applyFill="1" applyBorder="1"/>
    <xf numFmtId="0" fontId="1" fillId="7" borderId="16" xfId="0" applyFont="1" applyFill="1" applyBorder="1"/>
    <xf numFmtId="0" fontId="7" fillId="11" borderId="10" xfId="0" applyFont="1" applyFill="1" applyBorder="1" applyAlignment="1">
      <alignment horizontal="center" vertical="center"/>
    </xf>
    <xf numFmtId="0" fontId="8" fillId="11" borderId="18" xfId="0" applyFont="1" applyFill="1" applyBorder="1" applyProtection="1">
      <protection locked="0"/>
    </xf>
    <xf numFmtId="0" fontId="7" fillId="11" borderId="21" xfId="0" applyFont="1" applyFill="1" applyBorder="1" applyAlignment="1">
      <alignment horizontal="center" vertical="center" wrapText="1"/>
    </xf>
    <xf numFmtId="0" fontId="8" fillId="11" borderId="22" xfId="0" applyFont="1" applyFill="1" applyBorder="1" applyProtection="1">
      <protection locked="0"/>
    </xf>
    <xf numFmtId="0" fontId="7" fillId="12" borderId="10" xfId="0" applyFont="1" applyFill="1" applyBorder="1" applyAlignment="1">
      <alignment horizontal="center" vertical="center" wrapText="1"/>
    </xf>
    <xf numFmtId="0" fontId="8" fillId="12" borderId="18" xfId="0" applyFont="1" applyFill="1" applyBorder="1" applyProtection="1">
      <protection locked="0"/>
    </xf>
    <xf numFmtId="0" fontId="7" fillId="12" borderId="21" xfId="0" applyFont="1" applyFill="1" applyBorder="1" applyAlignment="1">
      <alignment horizontal="center" vertical="center" wrapText="1"/>
    </xf>
    <xf numFmtId="0" fontId="8" fillId="12" borderId="22" xfId="0" applyFont="1" applyFill="1" applyBorder="1" applyProtection="1">
      <protection locked="0"/>
    </xf>
    <xf numFmtId="0" fontId="7" fillId="13" borderId="10" xfId="0" applyFont="1" applyFill="1" applyBorder="1" applyAlignment="1">
      <alignment horizontal="center" vertical="center"/>
    </xf>
    <xf numFmtId="0" fontId="8" fillId="13" borderId="18" xfId="0" applyFont="1" applyFill="1" applyBorder="1" applyProtection="1">
      <protection locked="0"/>
    </xf>
    <xf numFmtId="0" fontId="7" fillId="13" borderId="21" xfId="0" applyFont="1" applyFill="1" applyBorder="1" applyAlignment="1">
      <alignment horizontal="center" vertical="center" wrapText="1"/>
    </xf>
    <xf numFmtId="0" fontId="8" fillId="13" borderId="22" xfId="0" applyFont="1" applyFill="1" applyBorder="1" applyProtection="1">
      <protection locked="0"/>
    </xf>
    <xf numFmtId="0" fontId="7" fillId="14" borderId="10" xfId="0" applyFont="1" applyFill="1" applyBorder="1" applyAlignment="1">
      <alignment horizontal="center" vertical="center"/>
    </xf>
    <xf numFmtId="0" fontId="8" fillId="14" borderId="18" xfId="0" applyFont="1" applyFill="1" applyBorder="1" applyProtection="1">
      <protection locked="0"/>
    </xf>
    <xf numFmtId="0" fontId="7" fillId="14" borderId="21" xfId="0" applyFont="1" applyFill="1" applyBorder="1" applyAlignment="1">
      <alignment horizontal="center" vertical="center" wrapText="1"/>
    </xf>
    <xf numFmtId="0" fontId="8" fillId="14" borderId="22" xfId="0" applyFont="1" applyFill="1" applyBorder="1" applyProtection="1">
      <protection locked="0"/>
    </xf>
    <xf numFmtId="0" fontId="7" fillId="15" borderId="10" xfId="0" applyFont="1" applyFill="1" applyBorder="1" applyAlignment="1">
      <alignment horizontal="center" vertical="center" wrapText="1"/>
    </xf>
    <xf numFmtId="0" fontId="8" fillId="15" borderId="18" xfId="0" applyFont="1" applyFill="1" applyBorder="1" applyProtection="1">
      <protection locked="0"/>
    </xf>
    <xf numFmtId="0" fontId="7" fillId="15" borderId="21" xfId="0" applyFont="1" applyFill="1" applyBorder="1" applyAlignment="1">
      <alignment horizontal="center" vertical="center" wrapText="1"/>
    </xf>
    <xf numFmtId="0" fontId="8" fillId="15" borderId="22" xfId="0" applyFont="1" applyFill="1" applyBorder="1" applyProtection="1">
      <protection locked="0"/>
    </xf>
    <xf numFmtId="0" fontId="7" fillId="16" borderId="10" xfId="0" applyFont="1" applyFill="1" applyBorder="1" applyAlignment="1">
      <alignment horizontal="center" vertical="center"/>
    </xf>
    <xf numFmtId="0" fontId="8" fillId="16" borderId="18" xfId="0" applyFont="1" applyFill="1" applyBorder="1" applyProtection="1">
      <protection locked="0"/>
    </xf>
    <xf numFmtId="0" fontId="7" fillId="16" borderId="21" xfId="0" applyFont="1" applyFill="1" applyBorder="1" applyAlignment="1">
      <alignment horizontal="center" vertical="center" wrapText="1"/>
    </xf>
    <xf numFmtId="0" fontId="8" fillId="16" borderId="22" xfId="0" applyFont="1" applyFill="1" applyBorder="1" applyProtection="1">
      <protection locked="0"/>
    </xf>
    <xf numFmtId="0" fontId="7" fillId="17" borderId="10" xfId="0" applyFont="1" applyFill="1" applyBorder="1" applyAlignment="1">
      <alignment horizontal="center" vertical="center"/>
    </xf>
    <xf numFmtId="0" fontId="8" fillId="17" borderId="18" xfId="0" applyFont="1" applyFill="1" applyBorder="1" applyProtection="1">
      <protection locked="0"/>
    </xf>
    <xf numFmtId="0" fontId="7" fillId="17" borderId="21" xfId="0" applyFont="1" applyFill="1" applyBorder="1" applyAlignment="1">
      <alignment horizontal="center" vertical="center" wrapText="1"/>
    </xf>
    <xf numFmtId="0" fontId="8" fillId="17" borderId="22" xfId="0" applyFont="1" applyFill="1" applyBorder="1" applyProtection="1">
      <protection locked="0"/>
    </xf>
    <xf numFmtId="0" fontId="7" fillId="18" borderId="10" xfId="0" applyFont="1" applyFill="1" applyBorder="1" applyAlignment="1">
      <alignment horizontal="center" vertical="center"/>
    </xf>
    <xf numFmtId="0" fontId="8" fillId="18" borderId="18" xfId="0" applyFont="1" applyFill="1" applyBorder="1" applyProtection="1">
      <protection locked="0"/>
    </xf>
    <xf numFmtId="0" fontId="7" fillId="18" borderId="21" xfId="0" applyFont="1" applyFill="1" applyBorder="1" applyAlignment="1">
      <alignment horizontal="center" vertical="center" wrapText="1"/>
    </xf>
    <xf numFmtId="0" fontId="8" fillId="18" borderId="22" xfId="0" applyFont="1" applyFill="1" applyBorder="1" applyProtection="1">
      <protection locked="0"/>
    </xf>
    <xf numFmtId="0" fontId="7" fillId="19" borderId="10" xfId="0" applyFont="1" applyFill="1" applyBorder="1" applyAlignment="1">
      <alignment horizontal="center" vertical="center"/>
    </xf>
    <xf numFmtId="0" fontId="8" fillId="19" borderId="18" xfId="0" applyFont="1" applyFill="1" applyBorder="1" applyProtection="1">
      <protection locked="0"/>
    </xf>
    <xf numFmtId="0" fontId="7" fillId="19" borderId="21" xfId="0" applyFont="1" applyFill="1" applyBorder="1" applyAlignment="1">
      <alignment horizontal="center" vertical="center" wrapText="1"/>
    </xf>
    <xf numFmtId="0" fontId="8" fillId="19" borderId="22" xfId="0" applyFont="1" applyFill="1" applyBorder="1" applyProtection="1">
      <protection locked="0"/>
    </xf>
    <xf numFmtId="0" fontId="7" fillId="20" borderId="10" xfId="0" applyFont="1" applyFill="1" applyBorder="1" applyAlignment="1">
      <alignment horizontal="center" vertical="center"/>
    </xf>
    <xf numFmtId="0" fontId="8" fillId="20" borderId="18" xfId="0" applyFont="1" applyFill="1" applyBorder="1" applyProtection="1">
      <protection locked="0"/>
    </xf>
    <xf numFmtId="0" fontId="7" fillId="20" borderId="21" xfId="0" applyFont="1" applyFill="1" applyBorder="1" applyAlignment="1">
      <alignment horizontal="center" vertical="center" wrapText="1"/>
    </xf>
    <xf numFmtId="0" fontId="8" fillId="20" borderId="22" xfId="0" applyFont="1" applyFill="1" applyBorder="1" applyProtection="1">
      <protection locked="0"/>
    </xf>
    <xf numFmtId="0" fontId="7" fillId="21" borderId="10" xfId="0" applyFont="1" applyFill="1" applyBorder="1" applyAlignment="1">
      <alignment horizontal="center" vertical="center"/>
    </xf>
    <xf numFmtId="0" fontId="8" fillId="21" borderId="18" xfId="0" applyFont="1" applyFill="1" applyBorder="1" applyProtection="1">
      <protection locked="0"/>
    </xf>
    <xf numFmtId="0" fontId="7" fillId="21" borderId="21" xfId="0" applyFont="1" applyFill="1" applyBorder="1" applyAlignment="1">
      <alignment horizontal="center" vertical="center" wrapText="1"/>
    </xf>
    <xf numFmtId="0" fontId="8" fillId="21" borderId="22" xfId="0" applyFont="1" applyFill="1" applyBorder="1" applyProtection="1">
      <protection locked="0"/>
    </xf>
    <xf numFmtId="0" fontId="7" fillId="22" borderId="10" xfId="0" applyFont="1" applyFill="1" applyBorder="1" applyAlignment="1">
      <alignment horizontal="center" vertical="center"/>
    </xf>
    <xf numFmtId="0" fontId="8" fillId="22" borderId="18" xfId="0" applyFont="1" applyFill="1" applyBorder="1" applyProtection="1">
      <protection locked="0"/>
    </xf>
    <xf numFmtId="0" fontId="7" fillId="22" borderId="21" xfId="0" applyFont="1" applyFill="1" applyBorder="1" applyAlignment="1">
      <alignment horizontal="center" vertical="center" wrapText="1"/>
    </xf>
    <xf numFmtId="0" fontId="8" fillId="22" borderId="22" xfId="0" applyFont="1" applyFill="1" applyBorder="1" applyProtection="1">
      <protection locked="0"/>
    </xf>
    <xf numFmtId="0" fontId="7" fillId="9" borderId="10" xfId="0" applyFont="1" applyFill="1" applyBorder="1" applyAlignment="1">
      <alignment horizontal="center" vertical="center"/>
    </xf>
    <xf numFmtId="0" fontId="8" fillId="9" borderId="18" xfId="0" applyFont="1" applyFill="1" applyBorder="1" applyProtection="1">
      <protection locked="0"/>
    </xf>
    <xf numFmtId="0" fontId="7" fillId="9" borderId="21" xfId="0" applyFont="1" applyFill="1" applyBorder="1" applyAlignment="1">
      <alignment horizontal="center" vertical="center" wrapText="1"/>
    </xf>
    <xf numFmtId="0" fontId="8" fillId="9" borderId="22" xfId="0" applyFont="1" applyFill="1" applyBorder="1" applyProtection="1">
      <protection locked="0"/>
    </xf>
    <xf numFmtId="0" fontId="3" fillId="0" borderId="0" xfId="0" applyFont="1" applyProtection="1">
      <protection locked="0"/>
    </xf>
    <xf numFmtId="0" fontId="2" fillId="4" borderId="5" xfId="0" applyFont="1" applyFill="1" applyBorder="1" applyAlignment="1">
      <alignment horizontal="center" vertical="top" wrapText="1"/>
    </xf>
    <xf numFmtId="0" fontId="2" fillId="4" borderId="4" xfId="0" applyFont="1" applyFill="1" applyBorder="1" applyAlignment="1">
      <alignment horizontal="center" vertical="center"/>
    </xf>
    <xf numFmtId="0" fontId="1" fillId="6" borderId="12" xfId="0" applyFont="1" applyFill="1" applyBorder="1" applyProtection="1">
      <protection locked="0"/>
    </xf>
    <xf numFmtId="4" fontId="1" fillId="6" borderId="12" xfId="0" applyNumberFormat="1" applyFont="1" applyFill="1" applyBorder="1" applyProtection="1">
      <protection locked="0"/>
    </xf>
    <xf numFmtId="0" fontId="1" fillId="0" borderId="0" xfId="0" applyFont="1" applyBorder="1" applyProtection="1">
      <protection locked="0"/>
    </xf>
    <xf numFmtId="0" fontId="9" fillId="0" borderId="0" xfId="0" applyFont="1" applyFill="1" applyBorder="1" applyAlignment="1"/>
    <xf numFmtId="0" fontId="4" fillId="0" borderId="0" xfId="0" applyFont="1" applyFill="1" applyBorder="1" applyAlignment="1"/>
    <xf numFmtId="0" fontId="1" fillId="2" borderId="0" xfId="0" applyFont="1" applyFill="1" applyAlignment="1">
      <alignment horizontal="center"/>
    </xf>
    <xf numFmtId="0" fontId="1" fillId="0" borderId="0" xfId="0" applyFont="1" applyAlignment="1">
      <alignment horizontal="center"/>
    </xf>
    <xf numFmtId="0" fontId="12" fillId="0" borderId="0" xfId="0" applyFont="1"/>
    <xf numFmtId="49" fontId="12" fillId="0" borderId="0" xfId="0" applyNumberFormat="1" applyFont="1"/>
    <xf numFmtId="0" fontId="10" fillId="0" borderId="0" xfId="0" applyFont="1"/>
    <xf numFmtId="0" fontId="10" fillId="0" borderId="0" xfId="0" applyFont="1" applyProtection="1">
      <protection locked="0"/>
    </xf>
    <xf numFmtId="0" fontId="4" fillId="23" borderId="1" xfId="0" applyFont="1" applyFill="1" applyBorder="1" applyAlignment="1" applyProtection="1">
      <alignment horizontal="center" vertical="center" wrapText="1"/>
      <protection locked="0"/>
    </xf>
    <xf numFmtId="0" fontId="4" fillId="23" borderId="2" xfId="0" applyFont="1" applyFill="1" applyBorder="1" applyAlignment="1" applyProtection="1">
      <alignment horizontal="center" vertical="center" wrapText="1"/>
      <protection locked="0"/>
    </xf>
    <xf numFmtId="0" fontId="11" fillId="0" borderId="1" xfId="0" applyFont="1" applyFill="1" applyBorder="1" applyAlignment="1">
      <alignment horizontal="center"/>
    </xf>
    <xf numFmtId="0" fontId="11" fillId="0" borderId="2" xfId="0" applyFont="1" applyFill="1" applyBorder="1" applyAlignment="1">
      <alignment horizontal="center"/>
    </xf>
    <xf numFmtId="0" fontId="4" fillId="23" borderId="1" xfId="0" applyFont="1" applyFill="1" applyBorder="1" applyAlignment="1">
      <alignment horizontal="center" vertical="center" wrapText="1"/>
    </xf>
    <xf numFmtId="0" fontId="4" fillId="23" borderId="2" xfId="0" applyFont="1" applyFill="1" applyBorder="1" applyAlignment="1">
      <alignment horizontal="center" vertical="center" wrapText="1"/>
    </xf>
    <xf numFmtId="0" fontId="13" fillId="0" borderId="8" xfId="1" applyFont="1" applyBorder="1" applyAlignment="1">
      <alignment horizontal="center" vertical="center" wrapText="1"/>
    </xf>
    <xf numFmtId="0" fontId="14" fillId="12" borderId="1" xfId="0" applyFont="1" applyFill="1" applyBorder="1" applyAlignment="1">
      <alignment horizontal="center"/>
    </xf>
    <xf numFmtId="0" fontId="14" fillId="12" borderId="2" xfId="0" applyFont="1" applyFill="1" applyBorder="1" applyAlignment="1">
      <alignment horizontal="center"/>
    </xf>
    <xf numFmtId="0" fontId="15" fillId="11" borderId="3" xfId="1" applyFont="1" applyFill="1" applyBorder="1" applyAlignment="1">
      <alignment horizontal="center" vertical="center" wrapText="1" readingOrder="1"/>
    </xf>
    <xf numFmtId="0" fontId="15" fillId="11" borderId="5" xfId="1" applyFont="1" applyFill="1" applyBorder="1" applyAlignment="1">
      <alignment horizontal="center" vertical="center" wrapText="1" readingOrder="1"/>
    </xf>
    <xf numFmtId="0" fontId="15" fillId="12" borderId="3" xfId="1" applyFont="1" applyFill="1" applyBorder="1" applyAlignment="1">
      <alignment horizontal="center" vertical="center" textRotation="90" wrapText="1"/>
    </xf>
    <xf numFmtId="0" fontId="15" fillId="11" borderId="19" xfId="1" applyFont="1" applyFill="1" applyBorder="1" applyAlignment="1">
      <alignment horizontal="center" vertical="center" textRotation="90" wrapText="1"/>
    </xf>
    <xf numFmtId="0" fontId="15" fillId="11" borderId="21" xfId="1" applyFont="1" applyFill="1" applyBorder="1" applyAlignment="1">
      <alignment horizontal="center" vertical="center" textRotation="90" wrapText="1"/>
    </xf>
    <xf numFmtId="0" fontId="15" fillId="11" borderId="30" xfId="1" applyFont="1" applyFill="1" applyBorder="1" applyAlignment="1">
      <alignment horizontal="center" vertical="center" textRotation="90" wrapText="1"/>
    </xf>
    <xf numFmtId="0" fontId="15" fillId="12" borderId="31" xfId="1" applyFont="1" applyFill="1" applyBorder="1" applyAlignment="1">
      <alignment horizontal="center" vertical="center" textRotation="90" wrapText="1"/>
    </xf>
    <xf numFmtId="0" fontId="13" fillId="0" borderId="32" xfId="1" applyFont="1" applyBorder="1" applyAlignment="1">
      <alignment horizontal="center" vertical="center" wrapText="1"/>
    </xf>
    <xf numFmtId="0" fontId="15" fillId="11" borderId="11" xfId="1" applyFont="1" applyFill="1" applyBorder="1" applyAlignment="1">
      <alignment horizontal="center" vertical="center" textRotation="90" wrapText="1"/>
    </xf>
    <xf numFmtId="0" fontId="15" fillId="12" borderId="11" xfId="1" applyFont="1" applyFill="1" applyBorder="1" applyAlignment="1">
      <alignment horizontal="center" vertical="center" wrapText="1"/>
    </xf>
    <xf numFmtId="0" fontId="13" fillId="0" borderId="33" xfId="1" applyFont="1" applyBorder="1" applyAlignment="1">
      <alignment horizontal="center" vertical="center" wrapText="1"/>
    </xf>
    <xf numFmtId="0" fontId="13" fillId="0" borderId="34" xfId="1" applyFont="1" applyBorder="1" applyAlignment="1">
      <alignment horizontal="center" vertical="center" wrapText="1"/>
    </xf>
    <xf numFmtId="0" fontId="12" fillId="11" borderId="12" xfId="0" applyFont="1" applyFill="1" applyBorder="1" applyAlignment="1">
      <alignment horizontal="center" vertical="center" wrapText="1"/>
    </xf>
    <xf numFmtId="49" fontId="16" fillId="12" borderId="12" xfId="0" applyNumberFormat="1" applyFont="1" applyFill="1" applyBorder="1" applyAlignment="1">
      <alignment horizontal="center" vertical="center" wrapText="1"/>
    </xf>
    <xf numFmtId="14" fontId="17" fillId="0" borderId="12" xfId="0" applyNumberFormat="1" applyFont="1" applyBorder="1" applyAlignment="1" applyProtection="1">
      <protection locked="0"/>
    </xf>
    <xf numFmtId="0" fontId="17" fillId="0" borderId="12" xfId="0" applyFont="1" applyBorder="1" applyAlignment="1" applyProtection="1">
      <alignment wrapText="1"/>
      <protection locked="0"/>
    </xf>
    <xf numFmtId="0" fontId="17" fillId="11" borderId="12" xfId="0" applyFont="1" applyFill="1" applyBorder="1" applyProtection="1">
      <protection locked="0"/>
    </xf>
    <xf numFmtId="0" fontId="17" fillId="12" borderId="12" xfId="0" applyFont="1" applyFill="1" applyBorder="1" applyProtection="1">
      <protection locked="0"/>
    </xf>
    <xf numFmtId="0" fontId="17" fillId="0" borderId="35" xfId="0" applyFont="1" applyBorder="1" applyAlignment="1" applyProtection="1">
      <alignment vertical="center" wrapText="1"/>
      <protection locked="0"/>
    </xf>
    <xf numFmtId="0" fontId="0" fillId="0" borderId="11" xfId="0" applyBorder="1" applyAlignment="1">
      <alignment vertical="center" wrapText="1"/>
    </xf>
    <xf numFmtId="0" fontId="17" fillId="0" borderId="12" xfId="0" applyFont="1" applyBorder="1" applyAlignment="1" applyProtection="1">
      <alignment horizontal="left" wrapText="1"/>
      <protection locked="0"/>
    </xf>
    <xf numFmtId="0" fontId="18" fillId="0" borderId="0" xfId="0" applyFont="1" applyAlignment="1">
      <alignment vertical="top" wrapText="1"/>
    </xf>
    <xf numFmtId="0" fontId="17" fillId="0" borderId="35" xfId="0" applyFont="1" applyBorder="1" applyAlignment="1" applyProtection="1">
      <alignment horizontal="left" vertical="center" wrapText="1"/>
      <protection locked="0"/>
    </xf>
    <xf numFmtId="0" fontId="0" fillId="0" borderId="36" xfId="0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0" fontId="17" fillId="2" borderId="12" xfId="0" applyFont="1" applyFill="1" applyBorder="1" applyAlignment="1" applyProtection="1">
      <alignment horizontal="left" wrapText="1"/>
      <protection locked="0"/>
    </xf>
    <xf numFmtId="0" fontId="17" fillId="2" borderId="35" xfId="0" applyFont="1" applyFill="1" applyBorder="1" applyAlignment="1" applyProtection="1">
      <alignment horizontal="left" vertical="center" wrapText="1"/>
      <protection locked="0"/>
    </xf>
    <xf numFmtId="0" fontId="19" fillId="0" borderId="0" xfId="0" applyFont="1" applyAlignment="1">
      <alignment vertical="top" wrapText="1"/>
    </xf>
    <xf numFmtId="14" fontId="17" fillId="0" borderId="12" xfId="0" applyNumberFormat="1" applyFont="1" applyBorder="1" applyProtection="1">
      <protection locked="0"/>
    </xf>
    <xf numFmtId="0" fontId="15" fillId="12" borderId="25" xfId="1" applyFont="1" applyFill="1" applyBorder="1" applyAlignment="1">
      <alignment horizontal="center" vertical="center" textRotation="90" wrapText="1"/>
    </xf>
    <xf numFmtId="0" fontId="15" fillId="13" borderId="7" xfId="1" applyFont="1" applyFill="1" applyBorder="1" applyAlignment="1">
      <alignment horizontal="center" vertical="center" textRotation="90" wrapText="1"/>
    </xf>
    <xf numFmtId="0" fontId="15" fillId="14" borderId="7" xfId="1" applyFont="1" applyFill="1" applyBorder="1" applyAlignment="1">
      <alignment horizontal="center" vertical="center" textRotation="90" wrapText="1"/>
    </xf>
    <xf numFmtId="0" fontId="15" fillId="15" borderId="3" xfId="1" applyFont="1" applyFill="1" applyBorder="1" applyAlignment="1">
      <alignment horizontal="center" vertical="center" textRotation="90" wrapText="1"/>
    </xf>
    <xf numFmtId="0" fontId="15" fillId="15" borderId="25" xfId="1" applyFont="1" applyFill="1" applyBorder="1" applyAlignment="1">
      <alignment horizontal="center" vertical="center" textRotation="90" wrapText="1"/>
    </xf>
    <xf numFmtId="0" fontId="15" fillId="16" borderId="3" xfId="1" applyFont="1" applyFill="1" applyBorder="1" applyAlignment="1">
      <alignment horizontal="center" vertical="center" textRotation="90" wrapText="1"/>
    </xf>
    <xf numFmtId="0" fontId="15" fillId="16" borderId="25" xfId="1" applyFont="1" applyFill="1" applyBorder="1" applyAlignment="1">
      <alignment horizontal="center" vertical="center" textRotation="90" wrapText="1"/>
    </xf>
    <xf numFmtId="0" fontId="15" fillId="17" borderId="7" xfId="1" applyFont="1" applyFill="1" applyBorder="1" applyAlignment="1">
      <alignment horizontal="center" vertical="center" textRotation="90" wrapText="1"/>
    </xf>
    <xf numFmtId="0" fontId="15" fillId="12" borderId="24" xfId="1" applyFont="1" applyFill="1" applyBorder="1" applyAlignment="1">
      <alignment horizontal="center" vertical="center" textRotation="90" wrapText="1"/>
    </xf>
    <xf numFmtId="0" fontId="15" fillId="13" borderId="9" xfId="1" applyFont="1" applyFill="1" applyBorder="1" applyAlignment="1">
      <alignment horizontal="center" vertical="center" textRotation="90" wrapText="1"/>
    </xf>
    <xf numFmtId="0" fontId="15" fillId="14" borderId="9" xfId="1" applyFont="1" applyFill="1" applyBorder="1" applyAlignment="1">
      <alignment horizontal="center" vertical="center" textRotation="90" wrapText="1"/>
    </xf>
    <xf numFmtId="0" fontId="15" fillId="15" borderId="31" xfId="1" applyFont="1" applyFill="1" applyBorder="1" applyAlignment="1">
      <alignment horizontal="center" vertical="center" textRotation="90" wrapText="1"/>
    </xf>
    <xf numFmtId="0" fontId="15" fillId="15" borderId="24" xfId="1" applyFont="1" applyFill="1" applyBorder="1" applyAlignment="1">
      <alignment horizontal="center" vertical="center" textRotation="90" wrapText="1"/>
    </xf>
    <xf numFmtId="0" fontId="15" fillId="16" borderId="31" xfId="1" applyFont="1" applyFill="1" applyBorder="1" applyAlignment="1">
      <alignment horizontal="center" vertical="center" textRotation="90" wrapText="1"/>
    </xf>
    <xf numFmtId="0" fontId="15" fillId="16" borderId="24" xfId="1" applyFont="1" applyFill="1" applyBorder="1" applyAlignment="1">
      <alignment horizontal="center" vertical="center" textRotation="90" wrapText="1"/>
    </xf>
    <xf numFmtId="0" fontId="15" fillId="17" borderId="9" xfId="1" applyFont="1" applyFill="1" applyBorder="1" applyAlignment="1">
      <alignment horizontal="center" vertical="center" textRotation="90" wrapText="1"/>
    </xf>
    <xf numFmtId="0" fontId="15" fillId="13" borderId="11" xfId="1" applyFont="1" applyFill="1" applyBorder="1" applyAlignment="1">
      <alignment horizontal="center" vertical="center" textRotation="90" wrapText="1"/>
    </xf>
    <xf numFmtId="0" fontId="12" fillId="14" borderId="11" xfId="1" applyFont="1" applyFill="1" applyBorder="1" applyAlignment="1">
      <alignment horizontal="center" textRotation="90" wrapText="1"/>
    </xf>
    <xf numFmtId="0" fontId="15" fillId="15" borderId="11" xfId="1" applyFont="1" applyFill="1" applyBorder="1" applyAlignment="1">
      <alignment horizontal="center" vertical="center" wrapText="1"/>
    </xf>
    <xf numFmtId="0" fontId="15" fillId="16" borderId="11" xfId="1" applyFont="1" applyFill="1" applyBorder="1" applyAlignment="1">
      <alignment horizontal="center" vertical="center" wrapText="1"/>
    </xf>
    <xf numFmtId="0" fontId="12" fillId="17" borderId="11" xfId="1" applyFont="1" applyFill="1" applyBorder="1" applyAlignment="1">
      <alignment horizontal="center" textRotation="90" wrapText="1"/>
    </xf>
    <xf numFmtId="0" fontId="12" fillId="12" borderId="12" xfId="0" applyFont="1" applyFill="1" applyBorder="1" applyAlignment="1">
      <alignment horizontal="center" vertical="center" wrapText="1"/>
    </xf>
    <xf numFmtId="0" fontId="12" fillId="13" borderId="12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49" fontId="16" fillId="15" borderId="12" xfId="0" applyNumberFormat="1" applyFont="1" applyFill="1" applyBorder="1" applyAlignment="1">
      <alignment horizontal="center" vertical="center" wrapText="1"/>
    </xf>
    <xf numFmtId="0" fontId="12" fillId="15" borderId="12" xfId="0" applyFont="1" applyFill="1" applyBorder="1" applyAlignment="1">
      <alignment horizontal="center" vertical="center" wrapText="1"/>
    </xf>
    <xf numFmtId="49" fontId="12" fillId="16" borderId="12" xfId="0" applyNumberFormat="1" applyFont="1" applyFill="1" applyBorder="1" applyAlignment="1">
      <alignment horizontal="center" vertical="center" wrapText="1"/>
    </xf>
    <xf numFmtId="0" fontId="12" fillId="16" borderId="12" xfId="0" applyFont="1" applyFill="1" applyBorder="1" applyAlignment="1">
      <alignment horizontal="center" vertical="center" wrapText="1"/>
    </xf>
    <xf numFmtId="0" fontId="12" fillId="17" borderId="12" xfId="0" applyFont="1" applyFill="1" applyBorder="1" applyAlignment="1">
      <alignment horizontal="center" vertical="center" wrapText="1"/>
    </xf>
    <xf numFmtId="0" fontId="17" fillId="13" borderId="12" xfId="0" applyFont="1" applyFill="1" applyBorder="1" applyProtection="1">
      <protection locked="0"/>
    </xf>
    <xf numFmtId="0" fontId="17" fillId="14" borderId="12" xfId="0" applyFont="1" applyFill="1" applyBorder="1" applyProtection="1">
      <protection locked="0"/>
    </xf>
    <xf numFmtId="0" fontId="17" fillId="15" borderId="12" xfId="0" applyFont="1" applyFill="1" applyBorder="1" applyProtection="1">
      <protection locked="0"/>
    </xf>
    <xf numFmtId="0" fontId="17" fillId="16" borderId="12" xfId="0" applyFont="1" applyFill="1" applyBorder="1" applyProtection="1">
      <protection locked="0"/>
    </xf>
    <xf numFmtId="0" fontId="17" fillId="17" borderId="12" xfId="0" applyFont="1" applyFill="1" applyBorder="1" applyProtection="1">
      <protection locked="0"/>
    </xf>
    <xf numFmtId="0" fontId="15" fillId="18" borderId="7" xfId="1" applyFont="1" applyFill="1" applyBorder="1" applyAlignment="1">
      <alignment horizontal="center" vertical="center" textRotation="90" wrapText="1"/>
    </xf>
    <xf numFmtId="0" fontId="15" fillId="19" borderId="7" xfId="1" applyFont="1" applyFill="1" applyBorder="1" applyAlignment="1">
      <alignment horizontal="center" vertical="center" textRotation="90" wrapText="1"/>
    </xf>
    <xf numFmtId="0" fontId="15" fillId="20" borderId="7" xfId="1" applyFont="1" applyFill="1" applyBorder="1" applyAlignment="1">
      <alignment horizontal="center" vertical="center" textRotation="90" wrapText="1"/>
    </xf>
    <xf numFmtId="0" fontId="15" fillId="21" borderId="7" xfId="1" applyFont="1" applyFill="1" applyBorder="1" applyAlignment="1">
      <alignment horizontal="center" vertical="center" textRotation="90" wrapText="1"/>
    </xf>
    <xf numFmtId="0" fontId="15" fillId="22" borderId="7" xfId="1" applyFont="1" applyFill="1" applyBorder="1" applyAlignment="1">
      <alignment horizontal="center" vertical="center" textRotation="90" wrapText="1"/>
    </xf>
    <xf numFmtId="0" fontId="15" fillId="9" borderId="7" xfId="1" applyFont="1" applyFill="1" applyBorder="1" applyAlignment="1">
      <alignment horizontal="center" vertical="center" textRotation="90" wrapText="1"/>
    </xf>
    <xf numFmtId="0" fontId="15" fillId="0" borderId="7" xfId="0" applyFont="1" applyBorder="1" applyAlignment="1">
      <alignment horizontal="center" vertical="center" textRotation="90" wrapText="1"/>
    </xf>
    <xf numFmtId="0" fontId="20" fillId="0" borderId="14" xfId="1" applyFont="1" applyFill="1" applyBorder="1" applyAlignment="1">
      <alignment horizontal="center" vertical="center" wrapText="1"/>
    </xf>
    <xf numFmtId="0" fontId="15" fillId="18" borderId="9" xfId="1" applyFont="1" applyFill="1" applyBorder="1" applyAlignment="1">
      <alignment horizontal="center" vertical="center" textRotation="90" wrapText="1"/>
    </xf>
    <xf numFmtId="0" fontId="15" fillId="19" borderId="9" xfId="1" applyFont="1" applyFill="1" applyBorder="1" applyAlignment="1">
      <alignment horizontal="center" vertical="center" textRotation="90" wrapText="1"/>
    </xf>
    <xf numFmtId="0" fontId="15" fillId="20" borderId="9" xfId="1" applyFont="1" applyFill="1" applyBorder="1" applyAlignment="1">
      <alignment horizontal="center" vertical="center" textRotation="90" wrapText="1"/>
    </xf>
    <xf numFmtId="0" fontId="15" fillId="21" borderId="9" xfId="1" applyFont="1" applyFill="1" applyBorder="1" applyAlignment="1">
      <alignment horizontal="center" vertical="center" textRotation="90" wrapText="1"/>
    </xf>
    <xf numFmtId="0" fontId="15" fillId="22" borderId="9" xfId="1" applyFont="1" applyFill="1" applyBorder="1" applyAlignment="1">
      <alignment horizontal="center" vertical="center" textRotation="90" wrapText="1"/>
    </xf>
    <xf numFmtId="0" fontId="15" fillId="9" borderId="9" xfId="1" applyFont="1" applyFill="1" applyBorder="1" applyAlignment="1">
      <alignment horizontal="center" vertical="center" textRotation="90" wrapText="1"/>
    </xf>
    <xf numFmtId="0" fontId="15" fillId="0" borderId="9" xfId="0" applyFont="1" applyBorder="1" applyAlignment="1">
      <alignment horizontal="center" vertical="center" textRotation="90" wrapText="1"/>
    </xf>
    <xf numFmtId="0" fontId="20" fillId="0" borderId="16" xfId="1" applyFont="1" applyFill="1" applyBorder="1" applyAlignment="1">
      <alignment horizontal="center" vertical="center" wrapText="1"/>
    </xf>
    <xf numFmtId="0" fontId="12" fillId="18" borderId="11" xfId="1" applyFont="1" applyFill="1" applyBorder="1" applyAlignment="1">
      <alignment horizontal="center" vertical="center" textRotation="90" wrapText="1"/>
    </xf>
    <xf numFmtId="0" fontId="21" fillId="19" borderId="11" xfId="1" applyFont="1" applyFill="1" applyBorder="1" applyAlignment="1">
      <alignment horizontal="center" vertical="center" wrapText="1"/>
    </xf>
    <xf numFmtId="0" fontId="12" fillId="20" borderId="11" xfId="1" applyFont="1" applyFill="1" applyBorder="1" applyAlignment="1">
      <alignment horizontal="center" textRotation="90"/>
    </xf>
    <xf numFmtId="0" fontId="15" fillId="21" borderId="11" xfId="1" applyFont="1" applyFill="1" applyBorder="1" applyAlignment="1">
      <alignment horizontal="center" vertical="center" textRotation="90" wrapText="1"/>
    </xf>
    <xf numFmtId="0" fontId="15" fillId="22" borderId="11" xfId="1" applyFont="1" applyFill="1" applyBorder="1" applyAlignment="1">
      <alignment horizontal="center" vertical="center" textRotation="90" wrapText="1"/>
    </xf>
    <xf numFmtId="0" fontId="15" fillId="9" borderId="11" xfId="1" applyFont="1" applyFill="1" applyBorder="1" applyAlignment="1">
      <alignment horizontal="center" vertical="center" textRotation="90" wrapText="1"/>
    </xf>
    <xf numFmtId="0" fontId="15" fillId="0" borderId="11" xfId="0" applyFont="1" applyBorder="1" applyAlignment="1">
      <alignment horizontal="center" vertical="center" wrapText="1"/>
    </xf>
    <xf numFmtId="0" fontId="20" fillId="0" borderId="11" xfId="1" applyFont="1" applyFill="1" applyBorder="1" applyAlignment="1">
      <alignment horizontal="center" vertical="center" textRotation="90" wrapText="1"/>
    </xf>
    <xf numFmtId="0" fontId="12" fillId="18" borderId="12" xfId="0" applyFont="1" applyFill="1" applyBorder="1" applyAlignment="1">
      <alignment horizontal="center" vertical="center" wrapText="1"/>
    </xf>
    <xf numFmtId="0" fontId="12" fillId="19" borderId="12" xfId="0" applyFont="1" applyFill="1" applyBorder="1" applyAlignment="1">
      <alignment horizontal="center" vertical="center" wrapText="1"/>
    </xf>
    <xf numFmtId="0" fontId="12" fillId="20" borderId="12" xfId="0" applyFont="1" applyFill="1" applyBorder="1" applyAlignment="1">
      <alignment horizontal="center" vertical="center" wrapText="1"/>
    </xf>
    <xf numFmtId="0" fontId="12" fillId="21" borderId="12" xfId="0" applyFont="1" applyFill="1" applyBorder="1" applyAlignment="1">
      <alignment horizontal="center" vertical="center" wrapText="1"/>
    </xf>
    <xf numFmtId="0" fontId="12" fillId="22" borderId="12" xfId="0" applyFont="1" applyFill="1" applyBorder="1" applyAlignment="1">
      <alignment horizontal="center" vertical="center" wrapText="1"/>
    </xf>
    <xf numFmtId="0" fontId="12" fillId="9" borderId="12" xfId="0" applyFont="1" applyFill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49" fontId="22" fillId="2" borderId="12" xfId="0" applyNumberFormat="1" applyFont="1" applyFill="1" applyBorder="1" applyAlignment="1">
      <alignment horizontal="center" vertical="center" wrapText="1"/>
    </xf>
    <xf numFmtId="0" fontId="17" fillId="18" borderId="12" xfId="0" applyFont="1" applyFill="1" applyBorder="1" applyProtection="1">
      <protection locked="0"/>
    </xf>
    <xf numFmtId="0" fontId="17" fillId="19" borderId="12" xfId="0" applyFont="1" applyFill="1" applyBorder="1" applyProtection="1">
      <protection locked="0"/>
    </xf>
    <xf numFmtId="0" fontId="17" fillId="20" borderId="12" xfId="0" applyFont="1" applyFill="1" applyBorder="1" applyProtection="1">
      <protection locked="0"/>
    </xf>
    <xf numFmtId="0" fontId="17" fillId="21" borderId="12" xfId="0" applyFont="1" applyFill="1" applyBorder="1" applyProtection="1">
      <protection locked="0"/>
    </xf>
    <xf numFmtId="0" fontId="17" fillId="22" borderId="12" xfId="0" applyFont="1" applyFill="1" applyBorder="1" applyProtection="1">
      <protection locked="0"/>
    </xf>
    <xf numFmtId="0" fontId="17" fillId="9" borderId="12" xfId="0" applyFont="1" applyFill="1" applyBorder="1" applyProtection="1">
      <protection locked="0"/>
    </xf>
    <xf numFmtId="0" fontId="17" fillId="24" borderId="12" xfId="0" applyNumberFormat="1" applyFont="1" applyFill="1" applyBorder="1" applyProtection="1">
      <protection locked="0"/>
    </xf>
    <xf numFmtId="0" fontId="17" fillId="0" borderId="12" xfId="0" applyNumberFormat="1" applyFont="1" applyBorder="1" applyAlignment="1" applyProtection="1">
      <alignment vertical="top" wrapText="1"/>
      <protection locked="0"/>
    </xf>
    <xf numFmtId="0" fontId="17" fillId="0" borderId="12" xfId="0" applyNumberFormat="1" applyFont="1" applyBorder="1" applyProtection="1">
      <protection locked="0"/>
    </xf>
    <xf numFmtId="0" fontId="17" fillId="19" borderId="12" xfId="0" applyNumberFormat="1" applyFont="1" applyFill="1" applyBorder="1" applyAlignment="1" applyProtection="1">
      <alignment vertical="top" wrapText="1"/>
      <protection locked="0"/>
    </xf>
    <xf numFmtId="0" fontId="4" fillId="23" borderId="6" xfId="0" applyFont="1" applyFill="1" applyBorder="1" applyAlignment="1" applyProtection="1">
      <alignment horizontal="center" vertical="center" wrapText="1"/>
      <protection locked="0"/>
    </xf>
    <xf numFmtId="0" fontId="11" fillId="0" borderId="6" xfId="0" applyFont="1" applyFill="1" applyBorder="1" applyAlignment="1">
      <alignment horizontal="center"/>
    </xf>
    <xf numFmtId="0" fontId="10" fillId="0" borderId="0" xfId="0" applyFont="1" applyFill="1" applyProtection="1">
      <protection locked="0"/>
    </xf>
    <xf numFmtId="0" fontId="4" fillId="23" borderId="6" xfId="0" applyFont="1" applyFill="1" applyBorder="1" applyAlignment="1">
      <alignment horizontal="center" vertical="center" wrapText="1"/>
    </xf>
    <xf numFmtId="0" fontId="14" fillId="12" borderId="6" xfId="0" applyFont="1" applyFill="1" applyBorder="1" applyAlignment="1">
      <alignment horizontal="center"/>
    </xf>
    <xf numFmtId="0" fontId="20" fillId="2" borderId="7" xfId="1" applyFont="1" applyFill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15" fillId="0" borderId="7" xfId="0" applyFont="1" applyBorder="1" applyAlignment="1" applyProtection="1">
      <alignment horizontal="center" vertical="center" wrapText="1"/>
      <protection locked="0"/>
    </xf>
    <xf numFmtId="0" fontId="20" fillId="2" borderId="9" xfId="1" applyFont="1" applyFill="1" applyBorder="1" applyAlignment="1">
      <alignment horizontal="center" vertical="center" wrapText="1"/>
    </xf>
    <xf numFmtId="0" fontId="15" fillId="0" borderId="9" xfId="0" applyFont="1" applyBorder="1" applyAlignment="1">
      <alignment horizontal="center" vertical="center" wrapText="1"/>
    </xf>
    <xf numFmtId="0" fontId="15" fillId="0" borderId="9" xfId="0" applyFont="1" applyBorder="1" applyAlignment="1" applyProtection="1">
      <alignment horizontal="center" vertical="center" wrapText="1"/>
      <protection locked="0"/>
    </xf>
    <xf numFmtId="0" fontId="20" fillId="2" borderId="11" xfId="1" applyFont="1" applyFill="1" applyBorder="1" applyAlignment="1">
      <alignment horizontal="center" vertical="center" textRotation="90" wrapText="1"/>
    </xf>
    <xf numFmtId="0" fontId="10" fillId="0" borderId="11" xfId="0" applyFont="1" applyBorder="1" applyAlignment="1">
      <alignment wrapText="1"/>
    </xf>
    <xf numFmtId="0" fontId="23" fillId="0" borderId="11" xfId="0" applyFont="1" applyBorder="1" applyAlignment="1" applyProtection="1">
      <alignment horizontal="center" vertical="center" wrapText="1"/>
      <protection locked="0"/>
    </xf>
    <xf numFmtId="0" fontId="12" fillId="0" borderId="12" xfId="0" applyFont="1" applyFill="1" applyBorder="1" applyAlignment="1">
      <alignment horizontal="center" vertical="center" wrapText="1"/>
    </xf>
    <xf numFmtId="0" fontId="12" fillId="2" borderId="12" xfId="0" applyFont="1" applyFill="1" applyBorder="1" applyAlignment="1">
      <alignment horizontal="center" vertical="center" wrapText="1"/>
    </xf>
    <xf numFmtId="0" fontId="24" fillId="0" borderId="12" xfId="0" applyFont="1" applyBorder="1" applyAlignment="1">
      <alignment horizontal="center" vertical="center" wrapText="1"/>
    </xf>
    <xf numFmtId="0" fontId="25" fillId="0" borderId="12" xfId="0" applyFont="1" applyBorder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center"/>
      <protection locked="0"/>
    </xf>
    <xf numFmtId="0" fontId="17" fillId="24" borderId="12" xfId="0" applyFont="1" applyFill="1" applyBorder="1" applyProtection="1">
      <protection locked="0"/>
    </xf>
    <xf numFmtId="0" fontId="17" fillId="0" borderId="12" xfId="0" applyFont="1" applyBorder="1" applyProtection="1">
      <protection locked="0"/>
    </xf>
    <xf numFmtId="0" fontId="26" fillId="0" borderId="12" xfId="0" applyFont="1" applyBorder="1" applyProtection="1">
      <protection locked="0"/>
    </xf>
    <xf numFmtId="0" fontId="10" fillId="0" borderId="12" xfId="0" applyFont="1" applyBorder="1" applyProtection="1">
      <protection locked="0"/>
    </xf>
    <xf numFmtId="0" fontId="11" fillId="17" borderId="28" xfId="0" applyFont="1" applyFill="1" applyBorder="1" applyAlignment="1">
      <alignment horizontal="center"/>
    </xf>
    <xf numFmtId="0" fontId="11" fillId="17" borderId="27" xfId="0" applyFont="1" applyFill="1" applyBorder="1" applyAlignment="1">
      <alignment horizontal="center"/>
    </xf>
    <xf numFmtId="0" fontId="15" fillId="17" borderId="12" xfId="0" applyFont="1" applyFill="1" applyBorder="1"/>
    <xf numFmtId="0" fontId="15" fillId="17" borderId="11" xfId="0" applyFont="1" applyFill="1" applyBorder="1"/>
    <xf numFmtId="0" fontId="15" fillId="0" borderId="0" xfId="0" applyFont="1" applyBorder="1"/>
    <xf numFmtId="0" fontId="27" fillId="25" borderId="13" xfId="0" applyFont="1" applyFill="1" applyBorder="1" applyAlignment="1">
      <alignment wrapText="1"/>
    </xf>
    <xf numFmtId="0" fontId="15" fillId="25" borderId="14" xfId="0" applyFont="1" applyFill="1" applyBorder="1"/>
    <xf numFmtId="0" fontId="28" fillId="0" borderId="3" xfId="0" applyFont="1" applyBorder="1" applyAlignment="1">
      <alignment horizontal="center" wrapText="1"/>
    </xf>
    <xf numFmtId="0" fontId="28" fillId="0" borderId="5" xfId="0" applyFont="1" applyBorder="1" applyAlignment="1">
      <alignment horizontal="center" wrapText="1"/>
    </xf>
    <xf numFmtId="0" fontId="28" fillId="0" borderId="25" xfId="0" applyFont="1" applyBorder="1" applyAlignment="1">
      <alignment horizontal="center" wrapText="1"/>
    </xf>
    <xf numFmtId="0" fontId="27" fillId="17" borderId="37" xfId="0" applyFont="1" applyFill="1" applyBorder="1" applyAlignment="1">
      <alignment wrapText="1"/>
    </xf>
    <xf numFmtId="0" fontId="15" fillId="17" borderId="38" xfId="0" applyFont="1" applyFill="1" applyBorder="1" applyAlignment="1">
      <alignment wrapText="1"/>
    </xf>
    <xf numFmtId="0" fontId="28" fillId="0" borderId="32" xfId="0" applyFont="1" applyBorder="1" applyAlignment="1">
      <alignment horizontal="center" wrapText="1"/>
    </xf>
    <xf numFmtId="0" fontId="28" fillId="0" borderId="0" xfId="0" applyFont="1" applyBorder="1" applyAlignment="1">
      <alignment horizontal="center" wrapText="1"/>
    </xf>
    <xf numFmtId="0" fontId="28" fillId="0" borderId="39" xfId="0" applyFont="1" applyBorder="1" applyAlignment="1">
      <alignment horizontal="center" wrapText="1"/>
    </xf>
    <xf numFmtId="0" fontId="29" fillId="7" borderId="40" xfId="0" applyFont="1" applyFill="1" applyBorder="1" applyAlignment="1">
      <alignment horizontal="center" vertical="center"/>
    </xf>
    <xf numFmtId="0" fontId="30" fillId="7" borderId="37" xfId="0" applyFont="1" applyFill="1" applyBorder="1"/>
    <xf numFmtId="0" fontId="12" fillId="7" borderId="38" xfId="0" applyFont="1" applyFill="1" applyBorder="1"/>
    <xf numFmtId="0" fontId="29" fillId="7" borderId="41" xfId="0" applyFont="1" applyFill="1" applyBorder="1" applyAlignment="1">
      <alignment horizontal="center" vertical="center"/>
    </xf>
    <xf numFmtId="0" fontId="30" fillId="7" borderId="15" xfId="0" applyFont="1" applyFill="1" applyBorder="1" applyAlignment="1">
      <alignment horizontal="left"/>
    </xf>
    <xf numFmtId="0" fontId="12" fillId="7" borderId="16" xfId="0" applyFont="1" applyFill="1" applyBorder="1"/>
    <xf numFmtId="0" fontId="28" fillId="0" borderId="31" xfId="0" applyFont="1" applyBorder="1" applyAlignment="1">
      <alignment horizontal="center" wrapText="1"/>
    </xf>
    <xf numFmtId="0" fontId="28" fillId="0" borderId="20" xfId="0" applyFont="1" applyBorder="1" applyAlignment="1">
      <alignment horizontal="center" wrapText="1"/>
    </xf>
    <xf numFmtId="0" fontId="28" fillId="0" borderId="24" xfId="0" applyFont="1" applyBorder="1" applyAlignment="1">
      <alignment horizontal="center" wrapText="1"/>
    </xf>
    <xf numFmtId="0" fontId="4" fillId="23" borderId="20" xfId="0" applyFont="1" applyFill="1" applyBorder="1" applyAlignment="1">
      <alignment horizontal="left" vertical="center" wrapText="1"/>
    </xf>
    <xf numFmtId="0" fontId="13" fillId="0" borderId="7" xfId="1" applyFont="1" applyBorder="1" applyAlignment="1">
      <alignment horizontal="center" vertical="center" wrapText="1"/>
    </xf>
    <xf numFmtId="0" fontId="14" fillId="12" borderId="3" xfId="0" applyFont="1" applyFill="1" applyBorder="1" applyAlignment="1">
      <alignment horizontal="center"/>
    </xf>
    <xf numFmtId="0" fontId="14" fillId="12" borderId="5" xfId="0" applyFont="1" applyFill="1" applyBorder="1" applyAlignment="1">
      <alignment horizontal="center"/>
    </xf>
    <xf numFmtId="0" fontId="15" fillId="11" borderId="42" xfId="1" applyFont="1" applyFill="1" applyBorder="1" applyAlignment="1">
      <alignment horizontal="center" vertical="center" textRotation="90" wrapText="1"/>
    </xf>
    <xf numFmtId="0" fontId="15" fillId="11" borderId="35" xfId="1" applyFont="1" applyFill="1" applyBorder="1" applyAlignment="1">
      <alignment horizontal="center" vertical="center" textRotation="90" wrapText="1"/>
    </xf>
    <xf numFmtId="0" fontId="15" fillId="11" borderId="40" xfId="1" applyFont="1" applyFill="1" applyBorder="1" applyAlignment="1">
      <alignment horizontal="center" vertical="center" textRotation="90" wrapText="1"/>
    </xf>
    <xf numFmtId="0" fontId="15" fillId="11" borderId="12" xfId="1" applyFont="1" applyFill="1" applyBorder="1" applyAlignment="1">
      <alignment vertical="center" textRotation="90" wrapText="1"/>
    </xf>
    <xf numFmtId="14" fontId="3" fillId="0" borderId="12" xfId="0" applyNumberFormat="1" applyFont="1" applyBorder="1" applyProtection="1">
      <protection locked="0"/>
    </xf>
    <xf numFmtId="0" fontId="3" fillId="0" borderId="12" xfId="0" applyFont="1" applyBorder="1" applyAlignment="1" applyProtection="1">
      <alignment wrapText="1"/>
      <protection locked="0"/>
    </xf>
    <xf numFmtId="0" fontId="12" fillId="11" borderId="12" xfId="0" applyFont="1" applyFill="1" applyBorder="1" applyAlignment="1" applyProtection="1">
      <protection locked="0"/>
    </xf>
    <xf numFmtId="49" fontId="12" fillId="12" borderId="12" xfId="0" applyNumberFormat="1" applyFont="1" applyFill="1" applyBorder="1" applyProtection="1">
      <protection locked="0"/>
    </xf>
    <xf numFmtId="0" fontId="12" fillId="11" borderId="12" xfId="0" applyFont="1" applyFill="1" applyBorder="1" applyAlignment="1" applyProtection="1">
      <alignment horizontal="center"/>
      <protection locked="0"/>
    </xf>
    <xf numFmtId="0" fontId="3" fillId="0" borderId="11" xfId="0" applyFont="1" applyBorder="1" applyAlignment="1" applyProtection="1">
      <alignment wrapText="1"/>
      <protection locked="0"/>
    </xf>
    <xf numFmtId="0" fontId="0" fillId="17" borderId="43" xfId="0" applyFill="1" applyBorder="1" applyAlignment="1">
      <alignment horizontal="center"/>
    </xf>
    <xf numFmtId="0" fontId="0" fillId="17" borderId="44" xfId="0" applyFill="1" applyBorder="1" applyAlignment="1">
      <alignment horizontal="center"/>
    </xf>
    <xf numFmtId="0" fontId="15" fillId="17" borderId="40" xfId="0" applyFont="1" applyFill="1" applyBorder="1" applyAlignment="1">
      <alignment horizontal="center"/>
    </xf>
    <xf numFmtId="0" fontId="15" fillId="17" borderId="45" xfId="0" applyFont="1" applyFill="1" applyBorder="1" applyAlignment="1">
      <alignment horizontal="center"/>
    </xf>
    <xf numFmtId="0" fontId="15" fillId="17" borderId="27" xfId="0" applyFont="1" applyFill="1" applyBorder="1" applyAlignment="1">
      <alignment horizontal="center"/>
    </xf>
    <xf numFmtId="0" fontId="27" fillId="25" borderId="46" xfId="0" applyFont="1" applyFill="1" applyBorder="1" applyAlignment="1">
      <alignment wrapText="1"/>
    </xf>
    <xf numFmtId="0" fontId="5" fillId="25" borderId="18" xfId="0" applyFont="1" applyFill="1" applyBorder="1"/>
    <xf numFmtId="0" fontId="27" fillId="8" borderId="47" xfId="0" applyFont="1" applyFill="1" applyBorder="1" applyAlignment="1">
      <alignment wrapText="1"/>
    </xf>
    <xf numFmtId="0" fontId="31" fillId="8" borderId="48" xfId="0" applyFont="1" applyFill="1" applyBorder="1"/>
    <xf numFmtId="0" fontId="30" fillId="7" borderId="47" xfId="0" applyFont="1" applyFill="1" applyBorder="1"/>
    <xf numFmtId="0" fontId="0" fillId="7" borderId="48" xfId="0" applyFont="1" applyFill="1" applyBorder="1"/>
    <xf numFmtId="0" fontId="30" fillId="7" borderId="47" xfId="0" applyFont="1" applyFill="1" applyBorder="1" applyAlignment="1">
      <alignment horizontal="left"/>
    </xf>
    <xf numFmtId="0" fontId="31" fillId="7" borderId="48" xfId="0" applyFont="1" applyFill="1" applyBorder="1"/>
    <xf numFmtId="0" fontId="27" fillId="8" borderId="19" xfId="0" applyFont="1" applyFill="1" applyBorder="1" applyAlignment="1">
      <alignment wrapText="1"/>
    </xf>
    <xf numFmtId="0" fontId="31" fillId="8" borderId="22" xfId="0" applyFont="1" applyFill="1" applyBorder="1"/>
    <xf numFmtId="0" fontId="32" fillId="0" borderId="0" xfId="0" applyFont="1" applyAlignment="1" applyProtection="1">
      <alignment horizontal="left"/>
      <protection locked="0"/>
    </xf>
    <xf numFmtId="0" fontId="11" fillId="0" borderId="0" xfId="0" applyFont="1" applyProtection="1">
      <protection locked="0"/>
    </xf>
    <xf numFmtId="0" fontId="12" fillId="0" borderId="0" xfId="0" applyFont="1" applyProtection="1">
      <protection locked="0"/>
    </xf>
    <xf numFmtId="49" fontId="12" fillId="0" borderId="0" xfId="0" applyNumberFormat="1" applyFont="1" applyProtection="1">
      <protection locked="0"/>
    </xf>
    <xf numFmtId="0" fontId="12" fillId="12" borderId="12" xfId="0" applyFont="1" applyFill="1" applyBorder="1" applyProtection="1">
      <protection locked="0"/>
    </xf>
    <xf numFmtId="0" fontId="12" fillId="13" borderId="12" xfId="0" applyFont="1" applyFill="1" applyBorder="1" applyProtection="1">
      <protection locked="0"/>
    </xf>
    <xf numFmtId="0" fontId="12" fillId="14" borderId="12" xfId="0" applyFont="1" applyFill="1" applyBorder="1" applyProtection="1">
      <protection locked="0"/>
    </xf>
    <xf numFmtId="0" fontId="12" fillId="15" borderId="12" xfId="0" applyFont="1" applyFill="1" applyBorder="1" applyProtection="1">
      <protection locked="0"/>
    </xf>
    <xf numFmtId="0" fontId="12" fillId="16" borderId="12" xfId="0" applyFont="1" applyFill="1" applyBorder="1" applyProtection="1">
      <protection locked="0"/>
    </xf>
    <xf numFmtId="0" fontId="12" fillId="17" borderId="12" xfId="0" applyFont="1" applyFill="1" applyBorder="1" applyProtection="1">
      <protection locked="0"/>
    </xf>
    <xf numFmtId="0" fontId="28" fillId="0" borderId="3" xfId="0" applyFont="1" applyBorder="1" applyAlignment="1">
      <alignment horizontal="left" wrapText="1"/>
    </xf>
    <xf numFmtId="0" fontId="28" fillId="0" borderId="5" xfId="0" applyFont="1" applyBorder="1" applyAlignment="1">
      <alignment horizontal="left" wrapText="1"/>
    </xf>
    <xf numFmtId="0" fontId="28" fillId="0" borderId="25" xfId="0" applyFont="1" applyBorder="1" applyAlignment="1">
      <alignment horizontal="left" wrapText="1"/>
    </xf>
    <xf numFmtId="0" fontId="5" fillId="10" borderId="3" xfId="0" applyFont="1" applyFill="1" applyBorder="1" applyAlignment="1">
      <alignment horizontal="left" vertical="center" wrapText="1"/>
    </xf>
    <xf numFmtId="0" fontId="28" fillId="0" borderId="32" xfId="0" applyFont="1" applyBorder="1" applyAlignment="1">
      <alignment horizontal="left" wrapText="1"/>
    </xf>
    <xf numFmtId="0" fontId="28" fillId="0" borderId="0" xfId="0" applyFont="1" applyBorder="1" applyAlignment="1">
      <alignment horizontal="left" wrapText="1"/>
    </xf>
    <xf numFmtId="0" fontId="28" fillId="0" borderId="39" xfId="0" applyFont="1" applyBorder="1" applyAlignment="1">
      <alignment horizontal="left" wrapText="1"/>
    </xf>
    <xf numFmtId="0" fontId="5" fillId="10" borderId="32" xfId="0" applyFont="1" applyFill="1" applyBorder="1" applyAlignment="1">
      <alignment horizontal="left" vertical="center" wrapText="1"/>
    </xf>
    <xf numFmtId="0" fontId="5" fillId="10" borderId="31" xfId="0" applyFont="1" applyFill="1" applyBorder="1" applyAlignment="1">
      <alignment horizontal="left" vertical="center" wrapText="1"/>
    </xf>
    <xf numFmtId="0" fontId="5" fillId="26" borderId="3" xfId="0" applyFont="1" applyFill="1" applyBorder="1" applyAlignment="1">
      <alignment horizontal="left" vertical="center" wrapText="1"/>
    </xf>
    <xf numFmtId="0" fontId="28" fillId="0" borderId="31" xfId="0" applyFont="1" applyBorder="1" applyAlignment="1">
      <alignment horizontal="left" wrapText="1"/>
    </xf>
    <xf numFmtId="0" fontId="28" fillId="0" borderId="20" xfId="0" applyFont="1" applyBorder="1" applyAlignment="1">
      <alignment horizontal="left" wrapText="1"/>
    </xf>
    <xf numFmtId="0" fontId="28" fillId="0" borderId="24" xfId="0" applyFont="1" applyBorder="1" applyAlignment="1">
      <alignment horizontal="left" wrapText="1"/>
    </xf>
    <xf numFmtId="0" fontId="5" fillId="26" borderId="31" xfId="0" applyFont="1" applyFill="1" applyBorder="1" applyAlignment="1">
      <alignment horizontal="left" vertical="center" wrapText="1"/>
    </xf>
    <xf numFmtId="49" fontId="22" fillId="0" borderId="12" xfId="0" applyNumberFormat="1" applyFont="1" applyFill="1" applyBorder="1" applyAlignment="1">
      <alignment horizontal="center" vertical="center" wrapText="1"/>
    </xf>
    <xf numFmtId="0" fontId="12" fillId="18" borderId="12" xfId="0" applyFont="1" applyFill="1" applyBorder="1" applyProtection="1">
      <protection locked="0"/>
    </xf>
    <xf numFmtId="0" fontId="12" fillId="19" borderId="12" xfId="0" applyFont="1" applyFill="1" applyBorder="1" applyProtection="1">
      <protection locked="0"/>
    </xf>
    <xf numFmtId="0" fontId="12" fillId="20" borderId="12" xfId="0" applyFont="1" applyFill="1" applyBorder="1" applyProtection="1">
      <protection locked="0"/>
    </xf>
    <xf numFmtId="0" fontId="12" fillId="21" borderId="12" xfId="0" applyFont="1" applyFill="1" applyBorder="1" applyProtection="1">
      <protection locked="0"/>
    </xf>
    <xf numFmtId="0" fontId="12" fillId="22" borderId="12" xfId="0" applyFont="1" applyFill="1" applyBorder="1" applyProtection="1">
      <protection locked="0"/>
    </xf>
    <xf numFmtId="0" fontId="12" fillId="9" borderId="12" xfId="0" applyFont="1" applyFill="1" applyBorder="1" applyProtection="1">
      <protection locked="0"/>
    </xf>
    <xf numFmtId="16" fontId="12" fillId="0" borderId="12" xfId="0" applyNumberFormat="1" applyFont="1" applyBorder="1" applyProtection="1">
      <protection locked="0"/>
    </xf>
    <xf numFmtId="0" fontId="12" fillId="0" borderId="12" xfId="0" applyFont="1" applyBorder="1" applyAlignment="1" applyProtection="1">
      <alignment wrapText="1"/>
      <protection locked="0"/>
    </xf>
    <xf numFmtId="16" fontId="12" fillId="0" borderId="12" xfId="0" applyNumberFormat="1" applyFont="1" applyBorder="1" applyAlignment="1" applyProtection="1">
      <protection locked="0"/>
    </xf>
    <xf numFmtId="0" fontId="28" fillId="0" borderId="7" xfId="0" applyFont="1" applyBorder="1" applyAlignment="1">
      <alignment horizontal="center" wrapText="1"/>
    </xf>
    <xf numFmtId="0" fontId="28" fillId="0" borderId="8" xfId="0" applyFont="1" applyBorder="1" applyAlignment="1">
      <alignment horizontal="center" wrapText="1"/>
    </xf>
    <xf numFmtId="0" fontId="5" fillId="0" borderId="0" xfId="0" applyFont="1" applyAlignment="1">
      <alignment horizontal="left" vertical="center"/>
    </xf>
    <xf numFmtId="0" fontId="28" fillId="0" borderId="9" xfId="0" applyFont="1" applyBorder="1" applyAlignment="1">
      <alignment horizontal="center" wrapText="1"/>
    </xf>
    <xf numFmtId="0" fontId="10" fillId="17" borderId="12" xfId="0" applyFont="1" applyFill="1" applyBorder="1"/>
    <xf numFmtId="0" fontId="10" fillId="17" borderId="12" xfId="0" applyFont="1" applyFill="1" applyBorder="1" applyProtection="1">
      <protection locked="0"/>
    </xf>
    <xf numFmtId="0" fontId="5" fillId="10" borderId="25" xfId="0" applyFont="1" applyFill="1" applyBorder="1" applyAlignment="1">
      <alignment horizontal="left" vertical="center" wrapText="1"/>
    </xf>
    <xf numFmtId="0" fontId="15" fillId="27" borderId="4" xfId="0" applyFont="1" applyFill="1" applyBorder="1" applyAlignment="1" applyProtection="1">
      <alignment vertical="center" wrapText="1"/>
      <protection locked="0"/>
    </xf>
    <xf numFmtId="0" fontId="5" fillId="10" borderId="39" xfId="0" applyFont="1" applyFill="1" applyBorder="1" applyAlignment="1">
      <alignment horizontal="left" vertical="center" wrapText="1"/>
    </xf>
    <xf numFmtId="0" fontId="5" fillId="10" borderId="24" xfId="0" applyFont="1" applyFill="1" applyBorder="1" applyAlignment="1">
      <alignment horizontal="left" vertical="center" wrapText="1"/>
    </xf>
    <xf numFmtId="0" fontId="5" fillId="26" borderId="25" xfId="0" applyFont="1" applyFill="1" applyBorder="1" applyAlignment="1">
      <alignment horizontal="left" vertical="center" wrapText="1"/>
    </xf>
    <xf numFmtId="0" fontId="10" fillId="22" borderId="4" xfId="0" applyFont="1" applyFill="1" applyBorder="1" applyProtection="1">
      <protection locked="0"/>
    </xf>
    <xf numFmtId="0" fontId="5" fillId="26" borderId="24" xfId="0" applyFont="1" applyFill="1" applyBorder="1" applyAlignment="1">
      <alignment horizontal="left" vertical="center" wrapText="1"/>
    </xf>
    <xf numFmtId="0" fontId="33" fillId="0" borderId="0" xfId="0" applyFont="1" applyFill="1" applyBorder="1" applyAlignment="1">
      <alignment vertical="center" wrapText="1"/>
    </xf>
    <xf numFmtId="0" fontId="33" fillId="0" borderId="0" xfId="0" applyFont="1" applyBorder="1" applyAlignment="1" applyProtection="1">
      <alignment vertical="center" wrapText="1"/>
      <protection locked="0"/>
    </xf>
    <xf numFmtId="0" fontId="12" fillId="0" borderId="12" xfId="0" applyFont="1" applyBorder="1" applyProtection="1">
      <protection locked="0"/>
    </xf>
    <xf numFmtId="0" fontId="15" fillId="27" borderId="4" xfId="0" applyFont="1" applyFill="1" applyBorder="1" applyAlignment="1" applyProtection="1">
      <alignment wrapText="1"/>
      <protection locked="0"/>
    </xf>
    <xf numFmtId="0" fontId="0" fillId="0" borderId="0" xfId="0" applyAlignment="1"/>
    <xf numFmtId="0" fontId="10" fillId="22" borderId="4" xfId="0" applyFont="1" applyFill="1" applyBorder="1" applyAlignment="1" applyProtection="1">
      <protection locked="0"/>
    </xf>
    <xf numFmtId="0" fontId="32" fillId="2" borderId="0" xfId="0" applyFont="1" applyFill="1" applyProtection="1">
      <protection locked="0"/>
    </xf>
    <xf numFmtId="0" fontId="12" fillId="2" borderId="0" xfId="0" applyFont="1" applyFill="1" applyProtection="1">
      <protection locked="0"/>
    </xf>
    <xf numFmtId="0" fontId="10" fillId="0" borderId="0" xfId="0" applyFont="1" applyAlignment="1">
      <alignment wrapText="1"/>
    </xf>
    <xf numFmtId="0" fontId="34" fillId="0" borderId="0" xfId="0" applyFont="1"/>
    <xf numFmtId="0" fontId="6" fillId="9" borderId="3" xfId="1" applyFont="1" applyFill="1" applyBorder="1" applyAlignment="1">
      <alignment horizontal="center" vertical="center" wrapText="1"/>
    </xf>
    <xf numFmtId="0" fontId="6" fillId="9" borderId="4" xfId="1" applyFont="1" applyFill="1" applyBorder="1" applyAlignment="1">
      <alignment horizontal="center" vertical="center" wrapText="1"/>
    </xf>
    <xf numFmtId="0" fontId="6" fillId="9" borderId="24" xfId="1" applyFont="1" applyFill="1" applyBorder="1" applyAlignment="1">
      <alignment horizontal="center" vertical="center" wrapText="1"/>
    </xf>
    <xf numFmtId="0" fontId="6" fillId="9" borderId="20" xfId="1" applyFont="1" applyFill="1" applyBorder="1" applyAlignment="1">
      <alignment horizontal="center" vertical="center" wrapText="1"/>
    </xf>
    <xf numFmtId="0" fontId="6" fillId="11" borderId="3" xfId="1" applyFont="1" applyFill="1" applyBorder="1" applyAlignment="1">
      <alignment horizontal="center" vertical="center" wrapText="1"/>
    </xf>
    <xf numFmtId="0" fontId="6" fillId="11" borderId="17" xfId="1" applyFont="1" applyFill="1" applyBorder="1" applyAlignment="1">
      <alignment horizontal="center" vertical="center" wrapText="1"/>
    </xf>
    <xf numFmtId="0" fontId="6" fillId="11" borderId="19" xfId="1" applyFont="1" applyFill="1" applyBorder="1" applyAlignment="1">
      <alignment horizontal="center" vertical="center" wrapText="1"/>
    </xf>
    <xf numFmtId="0" fontId="6" fillId="11" borderId="20" xfId="1" applyFont="1" applyFill="1" applyBorder="1" applyAlignment="1">
      <alignment horizontal="center" vertical="center" wrapText="1"/>
    </xf>
    <xf numFmtId="0" fontId="6" fillId="11" borderId="3" xfId="1" applyFont="1" applyFill="1" applyBorder="1" applyAlignment="1">
      <alignment horizontal="center" vertical="top" wrapText="1"/>
    </xf>
    <xf numFmtId="0" fontId="6" fillId="11" borderId="23" xfId="1" applyFont="1" applyFill="1" applyBorder="1" applyAlignment="1">
      <alignment horizontal="center" vertical="top" wrapText="1"/>
    </xf>
    <xf numFmtId="0" fontId="6" fillId="11" borderId="19" xfId="1" applyFont="1" applyFill="1" applyBorder="1" applyAlignment="1">
      <alignment horizontal="center" vertical="top" wrapText="1"/>
    </xf>
    <xf numFmtId="0" fontId="6" fillId="11" borderId="20" xfId="1" applyFont="1" applyFill="1" applyBorder="1" applyAlignment="1">
      <alignment horizontal="center" vertical="top" wrapText="1"/>
    </xf>
    <xf numFmtId="0" fontId="6" fillId="11" borderId="23" xfId="1" applyFont="1" applyFill="1" applyBorder="1" applyAlignment="1">
      <alignment horizontal="center" vertical="center" wrapText="1"/>
    </xf>
    <xf numFmtId="0" fontId="6" fillId="11" borderId="15" xfId="1" applyFont="1" applyFill="1" applyBorder="1" applyAlignment="1">
      <alignment horizontal="center" vertical="center" wrapText="1"/>
    </xf>
    <xf numFmtId="0" fontId="2" fillId="5" borderId="28" xfId="0" applyFont="1" applyFill="1" applyBorder="1" applyAlignment="1">
      <alignment horizontal="center" vertical="center" wrapText="1"/>
    </xf>
    <xf numFmtId="0" fontId="2" fillId="5" borderId="30" xfId="0" applyFont="1" applyFill="1" applyBorder="1" applyAlignment="1">
      <alignment horizontal="center" vertical="center" wrapText="1"/>
    </xf>
    <xf numFmtId="0" fontId="2" fillId="5" borderId="7" xfId="0" applyFont="1" applyFill="1" applyBorder="1" applyAlignment="1">
      <alignment horizontal="center" vertical="center" wrapText="1"/>
    </xf>
    <xf numFmtId="0" fontId="2" fillId="5" borderId="8" xfId="0" applyFont="1" applyFill="1" applyBorder="1" applyAlignment="1">
      <alignment horizontal="center" vertical="center" wrapText="1"/>
    </xf>
    <xf numFmtId="0" fontId="2" fillId="5" borderId="9" xfId="0" applyFont="1" applyFill="1" applyBorder="1" applyAlignment="1">
      <alignment horizontal="center" vertical="center" wrapText="1"/>
    </xf>
    <xf numFmtId="0" fontId="6" fillId="17" borderId="3" xfId="1" applyFont="1" applyFill="1" applyBorder="1" applyAlignment="1">
      <alignment horizontal="center" vertical="center" wrapText="1"/>
    </xf>
    <xf numFmtId="0" fontId="6" fillId="17" borderId="1" xfId="1" applyFont="1" applyFill="1" applyBorder="1" applyAlignment="1">
      <alignment horizontal="center" vertical="center" wrapText="1"/>
    </xf>
    <xf numFmtId="0" fontId="6" fillId="17" borderId="4" xfId="1" applyFont="1" applyFill="1" applyBorder="1" applyAlignment="1">
      <alignment horizontal="center" vertical="center" wrapText="1"/>
    </xf>
    <xf numFmtId="0" fontId="6" fillId="17" borderId="24" xfId="1" applyFont="1" applyFill="1" applyBorder="1" applyAlignment="1">
      <alignment horizontal="center" vertical="center" wrapText="1"/>
    </xf>
    <xf numFmtId="0" fontId="6" fillId="17" borderId="20" xfId="1" applyFont="1" applyFill="1" applyBorder="1" applyAlignment="1">
      <alignment horizontal="center" vertical="center" wrapText="1"/>
    </xf>
    <xf numFmtId="0" fontId="6" fillId="18" borderId="3" xfId="1" applyFont="1" applyFill="1" applyBorder="1" applyAlignment="1">
      <alignment horizontal="center" vertical="center" wrapText="1"/>
    </xf>
    <xf numFmtId="0" fontId="6" fillId="18" borderId="1" xfId="1" applyFont="1" applyFill="1" applyBorder="1" applyAlignment="1">
      <alignment horizontal="center" vertical="center" wrapText="1"/>
    </xf>
    <xf numFmtId="0" fontId="6" fillId="18" borderId="4" xfId="1" applyFont="1" applyFill="1" applyBorder="1" applyAlignment="1">
      <alignment horizontal="center" vertical="center" wrapText="1"/>
    </xf>
    <xf numFmtId="0" fontId="6" fillId="18" borderId="24" xfId="1" applyFont="1" applyFill="1" applyBorder="1" applyAlignment="1">
      <alignment horizontal="center" vertical="center" wrapText="1"/>
    </xf>
    <xf numFmtId="0" fontId="6" fillId="18" borderId="20" xfId="1" applyFont="1" applyFill="1" applyBorder="1" applyAlignment="1">
      <alignment horizontal="center" vertical="center" wrapText="1"/>
    </xf>
    <xf numFmtId="0" fontId="6" fillId="12" borderId="3" xfId="1" applyFont="1" applyFill="1" applyBorder="1" applyAlignment="1">
      <alignment horizontal="center" vertical="center" wrapText="1"/>
    </xf>
    <xf numFmtId="0" fontId="6" fillId="12" borderId="1" xfId="1" applyFont="1" applyFill="1" applyBorder="1" applyAlignment="1">
      <alignment horizontal="center" vertical="center" wrapText="1"/>
    </xf>
    <xf numFmtId="0" fontId="6" fillId="12" borderId="4" xfId="1" applyFont="1" applyFill="1" applyBorder="1" applyAlignment="1">
      <alignment horizontal="center" vertical="center" wrapText="1"/>
    </xf>
    <xf numFmtId="0" fontId="6" fillId="12" borderId="24" xfId="1" applyFont="1" applyFill="1" applyBorder="1" applyAlignment="1">
      <alignment horizontal="center" vertical="center" wrapText="1"/>
    </xf>
    <xf numFmtId="0" fontId="6" fillId="12" borderId="20" xfId="1" applyFont="1" applyFill="1" applyBorder="1" applyAlignment="1">
      <alignment horizontal="center" vertical="center" wrapText="1"/>
    </xf>
    <xf numFmtId="0" fontId="6" fillId="13" borderId="3" xfId="1" applyFont="1" applyFill="1" applyBorder="1" applyAlignment="1">
      <alignment horizontal="center" vertical="center" wrapText="1"/>
    </xf>
    <xf numFmtId="0" fontId="6" fillId="13" borderId="1" xfId="1" applyFont="1" applyFill="1" applyBorder="1" applyAlignment="1">
      <alignment horizontal="center" vertical="center" wrapText="1"/>
    </xf>
    <xf numFmtId="0" fontId="6" fillId="13" borderId="4" xfId="1" applyFont="1" applyFill="1" applyBorder="1" applyAlignment="1">
      <alignment horizontal="center" vertical="center" wrapText="1"/>
    </xf>
    <xf numFmtId="0" fontId="6" fillId="13" borderId="24" xfId="1" applyFont="1" applyFill="1" applyBorder="1" applyAlignment="1">
      <alignment horizontal="center" vertical="center" wrapText="1"/>
    </xf>
    <xf numFmtId="0" fontId="6" fillId="13" borderId="20" xfId="1" applyFont="1" applyFill="1" applyBorder="1" applyAlignment="1">
      <alignment horizontal="center" vertical="center" wrapText="1"/>
    </xf>
    <xf numFmtId="0" fontId="6" fillId="14" borderId="3" xfId="1" applyFont="1" applyFill="1" applyBorder="1" applyAlignment="1">
      <alignment horizontal="center" vertical="center" wrapText="1"/>
    </xf>
    <xf numFmtId="0" fontId="6" fillId="14" borderId="13" xfId="1" applyFont="1" applyFill="1" applyBorder="1" applyAlignment="1">
      <alignment horizontal="center" vertical="center" wrapText="1"/>
    </xf>
    <xf numFmtId="0" fontId="6" fillId="14" borderId="4" xfId="1" applyFont="1" applyFill="1" applyBorder="1" applyAlignment="1">
      <alignment horizontal="center" vertical="center" wrapText="1"/>
    </xf>
    <xf numFmtId="0" fontId="6" fillId="14" borderId="24" xfId="1" applyFont="1" applyFill="1" applyBorder="1" applyAlignment="1">
      <alignment horizontal="center" vertical="center" wrapText="1"/>
    </xf>
    <xf numFmtId="0" fontId="6" fillId="14" borderId="20" xfId="1" applyFont="1" applyFill="1" applyBorder="1" applyAlignment="1">
      <alignment horizontal="center" vertical="center" wrapText="1"/>
    </xf>
    <xf numFmtId="0" fontId="6" fillId="15" borderId="3" xfId="1" applyFont="1" applyFill="1" applyBorder="1" applyAlignment="1">
      <alignment horizontal="center" vertical="center" wrapText="1"/>
    </xf>
    <xf numFmtId="0" fontId="6" fillId="15" borderId="1" xfId="1" applyFont="1" applyFill="1" applyBorder="1" applyAlignment="1">
      <alignment horizontal="center" vertical="center" wrapText="1"/>
    </xf>
    <xf numFmtId="0" fontId="6" fillId="15" borderId="4" xfId="1" applyFont="1" applyFill="1" applyBorder="1" applyAlignment="1">
      <alignment horizontal="center" vertical="center" wrapText="1"/>
    </xf>
    <xf numFmtId="0" fontId="6" fillId="15" borderId="24" xfId="1" applyFont="1" applyFill="1" applyBorder="1" applyAlignment="1">
      <alignment horizontal="center" vertical="center" wrapText="1"/>
    </xf>
    <xf numFmtId="0" fontId="6" fillId="15" borderId="20" xfId="1" applyFont="1" applyFill="1" applyBorder="1" applyAlignment="1">
      <alignment horizontal="center" vertical="center" wrapText="1"/>
    </xf>
    <xf numFmtId="0" fontId="6" fillId="16" borderId="3" xfId="1" applyFont="1" applyFill="1" applyBorder="1" applyAlignment="1">
      <alignment horizontal="center" vertical="center" wrapText="1"/>
    </xf>
    <xf numFmtId="0" fontId="6" fillId="16" borderId="1" xfId="1" applyFont="1" applyFill="1" applyBorder="1" applyAlignment="1">
      <alignment horizontal="center" vertical="center" wrapText="1"/>
    </xf>
    <xf numFmtId="0" fontId="6" fillId="16" borderId="4" xfId="1" applyFont="1" applyFill="1" applyBorder="1" applyAlignment="1">
      <alignment horizontal="center" vertical="center" wrapText="1"/>
    </xf>
    <xf numFmtId="0" fontId="6" fillId="16" borderId="24" xfId="1" applyFont="1" applyFill="1" applyBorder="1" applyAlignment="1">
      <alignment horizontal="center" vertical="center" wrapText="1"/>
    </xf>
    <xf numFmtId="0" fontId="6" fillId="16" borderId="20" xfId="1" applyFont="1" applyFill="1" applyBorder="1" applyAlignment="1">
      <alignment horizontal="center" vertical="center" wrapText="1"/>
    </xf>
    <xf numFmtId="0" fontId="2" fillId="5" borderId="7" xfId="0" applyFont="1" applyFill="1" applyBorder="1" applyAlignment="1">
      <alignment horizontal="center" vertical="center"/>
    </xf>
    <xf numFmtId="0" fontId="2" fillId="5" borderId="8" xfId="0" applyFont="1" applyFill="1" applyBorder="1" applyAlignment="1">
      <alignment horizontal="center" vertical="center"/>
    </xf>
    <xf numFmtId="0" fontId="2" fillId="5" borderId="9" xfId="0" applyFont="1" applyFill="1" applyBorder="1" applyAlignment="1">
      <alignment horizontal="center" vertical="center"/>
    </xf>
    <xf numFmtId="0" fontId="2" fillId="5" borderId="27" xfId="0" applyFont="1" applyFill="1" applyBorder="1" applyAlignment="1">
      <alignment horizontal="center" vertical="center" wrapText="1"/>
    </xf>
    <xf numFmtId="0" fontId="2" fillId="5" borderId="29" xfId="0" applyFont="1" applyFill="1" applyBorder="1" applyAlignment="1">
      <alignment horizontal="center" vertical="center" wrapText="1"/>
    </xf>
    <xf numFmtId="0" fontId="5" fillId="9" borderId="1" xfId="0" applyFont="1" applyFill="1" applyBorder="1" applyAlignment="1">
      <alignment horizontal="center" vertical="center" wrapText="1"/>
    </xf>
    <xf numFmtId="0" fontId="5" fillId="9" borderId="2" xfId="0" applyFont="1" applyFill="1" applyBorder="1" applyAlignment="1">
      <alignment horizontal="center" vertical="center" wrapText="1"/>
    </xf>
    <xf numFmtId="0" fontId="5" fillId="9" borderId="6" xfId="0" applyFont="1" applyFill="1" applyBorder="1" applyAlignment="1">
      <alignment horizontal="center" vertical="center" wrapText="1"/>
    </xf>
    <xf numFmtId="0" fontId="5" fillId="10" borderId="1" xfId="0" applyFont="1" applyFill="1" applyBorder="1" applyAlignment="1">
      <alignment horizontal="center" vertical="center" wrapText="1"/>
    </xf>
    <xf numFmtId="0" fontId="5" fillId="10" borderId="6" xfId="0" applyFont="1" applyFill="1" applyBorder="1" applyAlignment="1">
      <alignment horizontal="center" vertical="center" wrapText="1"/>
    </xf>
    <xf numFmtId="0" fontId="5" fillId="8" borderId="7" xfId="0" applyFont="1" applyFill="1" applyBorder="1" applyAlignment="1">
      <alignment horizontal="center" vertical="center" wrapText="1"/>
    </xf>
    <xf numFmtId="0" fontId="5" fillId="8" borderId="8" xfId="0" applyFont="1" applyFill="1" applyBorder="1" applyAlignment="1">
      <alignment horizontal="center" vertical="center" wrapText="1"/>
    </xf>
    <xf numFmtId="0" fontId="5" fillId="8" borderId="9" xfId="0" applyFont="1" applyFill="1" applyBorder="1" applyAlignment="1">
      <alignment horizontal="center" vertical="center" wrapText="1"/>
    </xf>
    <xf numFmtId="0" fontId="6" fillId="11" borderId="7" xfId="1" applyFont="1" applyFill="1" applyBorder="1" applyAlignment="1">
      <alignment horizontal="center" vertical="center" wrapText="1" readingOrder="1"/>
    </xf>
    <xf numFmtId="0" fontId="6" fillId="11" borderId="8" xfId="1" applyFont="1" applyFill="1" applyBorder="1" applyAlignment="1">
      <alignment horizontal="center" vertical="center" wrapText="1" readingOrder="1"/>
    </xf>
    <xf numFmtId="0" fontId="6" fillId="11" borderId="9" xfId="1" applyFont="1" applyFill="1" applyBorder="1" applyAlignment="1">
      <alignment horizontal="center" vertical="center" wrapText="1" readingOrder="1"/>
    </xf>
    <xf numFmtId="0" fontId="6" fillId="19" borderId="3" xfId="1" applyFont="1" applyFill="1" applyBorder="1" applyAlignment="1">
      <alignment horizontal="center" vertical="center" wrapText="1"/>
    </xf>
    <xf numFmtId="0" fontId="6" fillId="19" borderId="1" xfId="1" applyFont="1" applyFill="1" applyBorder="1" applyAlignment="1">
      <alignment horizontal="center" vertical="center" wrapText="1"/>
    </xf>
    <xf numFmtId="0" fontId="6" fillId="19" borderId="4" xfId="1" applyFont="1" applyFill="1" applyBorder="1" applyAlignment="1">
      <alignment horizontal="center" vertical="center" wrapText="1"/>
    </xf>
    <xf numFmtId="0" fontId="6" fillId="19" borderId="24" xfId="1" applyFont="1" applyFill="1" applyBorder="1" applyAlignment="1">
      <alignment horizontal="center" vertical="center" wrapText="1"/>
    </xf>
    <xf numFmtId="0" fontId="6" fillId="19" borderId="20" xfId="1" applyFont="1" applyFill="1" applyBorder="1" applyAlignment="1">
      <alignment horizontal="center" vertical="center" wrapText="1"/>
    </xf>
    <xf numFmtId="0" fontId="6" fillId="20" borderId="3" xfId="1" applyFont="1" applyFill="1" applyBorder="1" applyAlignment="1">
      <alignment horizontal="center" vertical="center" wrapText="1"/>
    </xf>
    <xf numFmtId="0" fontId="6" fillId="20" borderId="1" xfId="1" applyFont="1" applyFill="1" applyBorder="1" applyAlignment="1">
      <alignment horizontal="center" vertical="center" wrapText="1"/>
    </xf>
    <xf numFmtId="0" fontId="6" fillId="20" borderId="4" xfId="1" applyFont="1" applyFill="1" applyBorder="1" applyAlignment="1">
      <alignment horizontal="center" vertical="center" wrapText="1"/>
    </xf>
    <xf numFmtId="0" fontId="6" fillId="20" borderId="24" xfId="1" applyFont="1" applyFill="1" applyBorder="1" applyAlignment="1">
      <alignment horizontal="center" vertical="center" wrapText="1"/>
    </xf>
    <xf numFmtId="0" fontId="6" fillId="20" borderId="20" xfId="1" applyFont="1" applyFill="1" applyBorder="1" applyAlignment="1">
      <alignment horizontal="center" vertical="center" wrapText="1"/>
    </xf>
    <xf numFmtId="0" fontId="6" fillId="21" borderId="3" xfId="1" applyFont="1" applyFill="1" applyBorder="1" applyAlignment="1">
      <alignment horizontal="center" vertical="center" wrapText="1"/>
    </xf>
    <xf numFmtId="0" fontId="6" fillId="21" borderId="13" xfId="1" applyFont="1" applyFill="1" applyBorder="1" applyAlignment="1">
      <alignment horizontal="center" vertical="center" wrapText="1"/>
    </xf>
    <xf numFmtId="0" fontId="6" fillId="21" borderId="4" xfId="1" applyFont="1" applyFill="1" applyBorder="1" applyAlignment="1">
      <alignment horizontal="center" vertical="center" wrapText="1"/>
    </xf>
    <xf numFmtId="0" fontId="6" fillId="21" borderId="24" xfId="1" applyFont="1" applyFill="1" applyBorder="1" applyAlignment="1">
      <alignment horizontal="center" vertical="center" wrapText="1"/>
    </xf>
    <xf numFmtId="0" fontId="6" fillId="21" borderId="20" xfId="1" applyFont="1" applyFill="1" applyBorder="1" applyAlignment="1">
      <alignment horizontal="center" vertical="center" wrapText="1"/>
    </xf>
    <xf numFmtId="0" fontId="6" fillId="22" borderId="3" xfId="1" applyFont="1" applyFill="1" applyBorder="1" applyAlignment="1">
      <alignment horizontal="center" vertical="center" wrapText="1"/>
    </xf>
    <xf numFmtId="0" fontId="6" fillId="22" borderId="13" xfId="1" applyFont="1" applyFill="1" applyBorder="1" applyAlignment="1">
      <alignment horizontal="center" vertical="center" wrapText="1"/>
    </xf>
    <xf numFmtId="0" fontId="6" fillId="22" borderId="4" xfId="1" applyFont="1" applyFill="1" applyBorder="1" applyAlignment="1">
      <alignment horizontal="center" vertical="center" wrapText="1"/>
    </xf>
    <xf numFmtId="0" fontId="6" fillId="22" borderId="24" xfId="1" applyFont="1" applyFill="1" applyBorder="1" applyAlignment="1">
      <alignment horizontal="center" vertical="center" wrapText="1"/>
    </xf>
    <xf numFmtId="0" fontId="6" fillId="22" borderId="20" xfId="1" applyFont="1" applyFill="1" applyBorder="1" applyAlignment="1">
      <alignment horizontal="center" vertical="center" wrapText="1"/>
    </xf>
    <xf numFmtId="0" fontId="4" fillId="3" borderId="1" xfId="0" applyFont="1" applyFill="1" applyBorder="1" applyAlignment="1" applyProtection="1">
      <alignment horizontal="center"/>
      <protection locked="0"/>
    </xf>
    <xf numFmtId="0" fontId="4" fillId="3" borderId="2" xfId="0" applyFont="1" applyFill="1" applyBorder="1" applyAlignment="1" applyProtection="1">
      <alignment horizontal="center"/>
      <protection locked="0"/>
    </xf>
    <xf numFmtId="0" fontId="4" fillId="3" borderId="6" xfId="0" applyFont="1" applyFill="1" applyBorder="1" applyAlignment="1" applyProtection="1">
      <alignment horizontal="center"/>
      <protection locked="0"/>
    </xf>
    <xf numFmtId="0" fontId="4" fillId="3" borderId="1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/>
    </xf>
    <xf numFmtId="0" fontId="4" fillId="3" borderId="6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25" xfId="0" applyFont="1" applyFill="1" applyBorder="1" applyAlignment="1">
      <alignment horizontal="center" vertical="center" wrapText="1"/>
    </xf>
    <xf numFmtId="0" fontId="2" fillId="4" borderId="13" xfId="0" applyFont="1" applyFill="1" applyBorder="1" applyAlignment="1">
      <alignment horizontal="center" vertical="center" wrapText="1"/>
    </xf>
    <xf numFmtId="0" fontId="2" fillId="4" borderId="26" xfId="0" applyFont="1" applyFill="1" applyBorder="1" applyAlignment="1">
      <alignment horizontal="center" vertical="center" wrapText="1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colors>
    <mruColors>
      <color rgb="FFCCCCFF"/>
      <color rgb="FF9999FF"/>
      <color rgb="FF66CCFF"/>
      <color rgb="FFCCECFF"/>
      <color rgb="FFFFF2CC"/>
      <color rgb="FFFFCCFF"/>
      <color rgb="FFCCFF99"/>
      <color rgb="FF00CCFF"/>
      <color rgb="FF329600"/>
      <color rgb="FF99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47624</xdr:rowOff>
    </xdr:from>
    <xdr:to>
      <xdr:col>26</xdr:col>
      <xdr:colOff>257175</xdr:colOff>
      <xdr:row>103</xdr:row>
      <xdr:rowOff>76200</xdr:rowOff>
    </xdr:to>
    <xdr:sp macro="" textlink="">
      <xdr:nvSpPr>
        <xdr:cNvPr id="2" name="Rectangle 1"/>
        <xdr:cNvSpPr/>
      </xdr:nvSpPr>
      <xdr:spPr>
        <a:xfrm>
          <a:off x="0" y="46990"/>
          <a:ext cx="17421225" cy="19650710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 i="1" u="sng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При попълване на листовете с таблиците, моля следвайте стриктно посочените указания:</a:t>
          </a: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Не променяйте клетките с формулите (стойностите се сумират автоматично в тях), не трийте и не добавяйте колони!</a:t>
          </a: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</a:t>
          </a:r>
          <a:r>
            <a:rPr lang="bg-BG" sz="1100" b="1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попълнената таблица не следва да има празни редове, което обърква работата на формулите!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При изчистване/изтриване на информацията в таблицата, следете да не бъдат изтрити формули!</a:t>
          </a: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Следете дали формулите обхващат вертикално всички нанесени</a:t>
          </a:r>
          <a:r>
            <a:rPr lang="bg-BG" sz="1100" b="1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стойности в колоните от </a:t>
          </a:r>
          <a:r>
            <a:rPr lang="en-US" sz="1100" b="1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C </a:t>
          </a:r>
          <a:r>
            <a:rPr lang="bg-BG" sz="1100" b="1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до </a:t>
          </a:r>
          <a:r>
            <a:rPr lang="en-US" sz="1100" b="1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AB</a:t>
          </a:r>
          <a:r>
            <a:rPr lang="bg-BG" sz="1100" b="1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!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342900" lvl="0" indent="-342900" algn="just">
            <a:lnSpc>
              <a:spcPct val="107000"/>
            </a:lnSpc>
            <a:spcAft>
              <a:spcPts val="0"/>
            </a:spcAft>
            <a:buFont typeface="+mj-lt"/>
            <a:buAutoNum type="arabicParenR"/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Файлът съдържа 3 същински работни листа за ползване: "Указания за попълване", "Контролна дейност" и "АНМ". В работен</a:t>
          </a:r>
          <a:r>
            <a:rPr lang="bg-BG" sz="1100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лист "за сведение" е включена допълнителна информация за логиката на изчисленията в таблицата.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342900" lvl="0" indent="-342900" algn="just">
            <a:lnSpc>
              <a:spcPct val="107000"/>
            </a:lnSpc>
            <a:spcAft>
              <a:spcPts val="0"/>
            </a:spcAft>
            <a:buFont typeface="+mj-lt"/>
            <a:buAutoNum type="arabicParenR"/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 работен лист "Контролна дейност" са обособени 2 таблици: Таблица 1 - "Проверки" и Таблица 1а - "Комплексни проверки", в които таблици се попълва отчетна информация за осъществената контролна дейност на РИОСВ през съответния месец.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4572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2.1. Информацията в таблица 1 се попълва като: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indent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А се записва датата, на която е извършена проверката.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B  се посочва наименованието на проверявания обект/дейност, собственик (ЮЛ, ЕТ, физ. лице).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ВАЖНО: Един обект може да бъде проверяван неколкократно в рамките на месеца (планово, по сигнал, по заповед и т.н.), но при сумирането на брой проверени обекти, той се брои като един обект! В тази връзка и всяка следваща проверка на вече проверяван в рамките на месеца обект, следва да се въвежда на нов ред под обекта, а клетките в колона B „Наименование на проверявания обект“ трябва да бъдат „сляти“ чрез бутон “Merge &amp; Center”. </a:t>
          </a:r>
          <a:r>
            <a:rPr lang="bg-BG" sz="105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По този начин зададената формула в Таблица 1 в клетка с наименование „Общ брой проверени обекти“, автоматично брои обекта като един. ВНИМАНИЕ:</a:t>
          </a:r>
          <a:r>
            <a:rPr lang="bg-BG" sz="1050" b="1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когато от РИОСВ е изискано </a:t>
          </a:r>
          <a:r>
            <a:rPr lang="bg-BG" sz="105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изпращане на отчетите за месеци януари и февруари заедно през март,</a:t>
          </a:r>
          <a:r>
            <a:rPr lang="bg-BG" sz="1050" b="1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</a:t>
          </a:r>
          <a:r>
            <a:rPr lang="bg-BG" sz="105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да се следи да не се сливат обекти, ако извършените им проверки са в различни месеци!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 u="sng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ВАЖНО: Осъществената проверка се отбелязва на нов ред с цифрата 1 в колоната по съответния закон, по който е направена. НЕ използвайте други знаци като X, +, -, които развалят предварително зададените формули и пречат за правилното сумиране на бройките в края на таблицата.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 u="sng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Проверката винаги се маркира с цифрата 1 по съответния закон, за който се отнася, като единствено ПЛАНИРАНИТЕ проверки на паркова охрана по ЗЗТ се нанасят наведнъж – на един ред в съответния им брой. За правилното отчитане на тези проверки е създадена коригираща колона – колона </a:t>
          </a:r>
          <a:r>
            <a:rPr lang="en-US" sz="1100" b="1" u="sng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AB, </a:t>
          </a:r>
          <a:r>
            <a:rPr lang="bg-BG" sz="1100" b="1" u="sng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 която е заложена Формула за пресмятане на извършените планирани проверки на паркова охрана.</a:t>
          </a:r>
          <a:r>
            <a:rPr lang="bg-BG" sz="105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 </a:t>
          </a: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 u="sng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Груповото отчитане на проверките по останалите закони в една клетка е невъзможно, тъй като се нарушава логиката на пресмятане в таблицата и не се сумират правилно плановите и извънредните проверки. В тази връзка, всяка извършена проверка следва да бъде на нов ред, и ако има 2 или повече проверки на един обект, е необходимо да бъдат въведени една под друга, следвайки правилото за "сливане" на клетката с наименованието на обекта. В случай че в клетката е въведен брой проверки, повече от 1 (с изключение на проверките по ЗЗТ), клетката се оцветява в червено и сигнализира, че е необходима редакция.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 u="sng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ИЗВЪНРЕДНИ проверки на паркова охрана също се нанасят на нови редове под проверявания обект и НЕ могат да бъдат нанасяни групово. Тогава също се прилага правилото за сливане на клетките в колона B „Наименование на проверявания обект“ при вече проверяван обект.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колони C, D, E, F и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G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ЗООС.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колони H и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I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ЗЧАВ. Когато курсора се постави върху поле 7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H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и 7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I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, се открива коментар с изброени възможни нормативни основания за проверката.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H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на таблицата отбележете номера на кода на нормативното основание за извършената проверка. В колона "осъществена проверка" се посочва само цифрата 1.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ВАЖНО: При проверка по няколко кода на нормативно основание,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H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, кодовете следва да се изброяват със запетая.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J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ЗВ.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K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Закона за почвите.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колони L и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M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ЗУО. Механизмът на отчитането на проверката е аналогичен с проверките по ЗЧАВ.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колони 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N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и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O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ЗЗВВХВС. Механизмът на отчитането на проверката е аналогичен с проверките по ЗЧАВ и ЗУО.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P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Закона за защита от шума в околната среда.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Q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ЗБР.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R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ЗЗТ. Планираните п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роверки, извършени от 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„паркова охрана“ следва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да се въвеждат наведнъж (на един ред като общ брой проверки за месеца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,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без да се посочва дата) и 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X 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„Коментар“ да се уточни, че са извършени от „паркова охрана“. Проверка, извършена от „паркова охрана“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извежда на нов ред, само ако има констатирано нарушение, за да се опишат предприетите действия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, както и ако е извънредна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. Проверките 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по ЗЗТ, извършени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от експертите по направлението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, следва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да се отчитат 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на отделни редове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от проверките на 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„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паркова охрана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“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S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ЗЛР.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T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ЗОПОЕЩ.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U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ЗОИК.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V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ЗГМО.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W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посочва вида на извършената проверка. Заставайки с курсора върху поле 7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W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, пред Вас се открива коментар с изброени кодове и наименования на вида проверка.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W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на таблицата от падащото меню изберете вида на извършената проверка.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ВАЖНО: В таблица 1 се отчитат планирани и извънредни проверки. Всяка проверка, която не е предварително планирана в годишния план за контролната дейност на РИОСВ, се разглежда като извънредна (напр. по сигнал, заповед, последващ контрол, писмо и др.). Ако видът на извънредната проверка не е сред изброените в точки от 2.1. до 2.9., за извънредната проверка се посочва код "2.10. други, извън посочените" и в колона "Коментар" се дават накратко уточнения за естеството на проверката и за повода за извършването й. </a:t>
          </a:r>
          <a:r>
            <a:rPr lang="bg-BG" sz="1100" b="1" u="sng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Проверките с код „2.4. – по чл. 69 от ЗООС и сл.“ се отчитат към ЗООС в колона </a:t>
          </a:r>
          <a:r>
            <a:rPr lang="en-US" sz="1100" b="1" u="sng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G </a:t>
          </a:r>
          <a:r>
            <a:rPr lang="bg-BG" sz="1100" b="1" u="sng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– Други, а в колона </a:t>
          </a:r>
          <a:r>
            <a:rPr lang="en-US" sz="1100" b="1" u="sng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X </a:t>
          </a:r>
          <a:r>
            <a:rPr lang="bg-BG" sz="1100" b="1" u="sng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Коментар се посочва, по кое направление е санкцията.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X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„Коментар“ се попълва в следните случаи: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а) проверките са осъществени от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“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паркова охрана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“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;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б) като вид проверка е извършена проверка с код "2.10. други, извън посочените";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в) при проверки с код 2.4., за да се уточни направлението, по което е санкцията;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г) по преценка на РИОСВ - за предоставяне</a:t>
          </a:r>
          <a:r>
            <a:rPr lang="bg-BG" sz="1100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на 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допълнителна информация по дадена</a:t>
          </a:r>
          <a:r>
            <a:rPr lang="bg-BG" sz="1100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проверка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.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Y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попълва "Брой дадени предписания" в резултат на проверката. Общият брой предписания, дадени на проверки от предходен месец се въвеждат в отделна обособена клетка и автоматично се сумират чрез формула в Таблица 2 „АНМ“ (например, когато отчитаме месец март, но проверката е извършена последните дни на февруари и предписанието е издадено в началото на март). </a:t>
          </a:r>
          <a:r>
            <a:rPr lang="bg-BG" sz="1100" u="sng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Забележка:</a:t>
          </a:r>
          <a:r>
            <a:rPr lang="bg-BG" sz="1100" u="sng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в таблицата се въвеждат само предписанията, които са във връзка с осъществената контролна дейност, в резултат на извършени проверки.</a:t>
          </a:r>
          <a:r>
            <a:rPr lang="bg-BG" sz="1100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Други предписания (напр. по регламенти) се отчитат само в текстовата част на месечните отчети.</a:t>
          </a:r>
          <a:endParaRPr lang="bg-BG" sz="1100">
            <a:effectLst/>
            <a:latin typeface="Times New Roman" panose="02020603050405020304" pitchFamily="18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Z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посочва "Брой на съставените актове" в резултат от извършената проверка. Общият брой актове, съставени по нарушения от предходни месеци се въвежда в съответната обособена клетка и автоматично се сумират чрез формула в Таблица 2 „АНМ“ (например когато отчитаме месец март, а нарушението е открито на проверка през февруари, но актът се издава през март).</a:t>
          </a: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AA 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се попълва с цифрата 1, в случай че обектът е проверяван и в рамките на комплексна проверка през месеца. Причината за въвеждането на тази допълнителна колона е чрез зададената формула в Таблица 2 „АНМ“ в клетката "Общ брой проверени обекти", правилно да бъдат изчислени броят обекти, проверени през месеца и да се избегне сумиране два пъти на обект преминал и през комплексна проверка, и през друг вид проверка. В колоната НЕ се въвежда цифра, ако на обекта не е правена комплексна проверка. За обект с осъществен контрол през месеца по две или повече причини (планирана и извънредна проверка) се прилага описаното по-горе правило, че „Всяка следваща проверка на вече проверяван в рамките на месеца обект, следва да се въвежда на нов ред под обекта, а клетките в колона B „Наименование на проверявания обект“ трябва да бъдат „сляти“ чрез бутон “Merge &amp; Center”. По този начин зададената формула в Таблица 1 в клетка с наименование „Общ брой проверени обекти“, автоматично брои обекта като един.“ Допълнителна информация за отчитане на обектите, преминали</a:t>
          </a:r>
          <a:r>
            <a:rPr lang="bg-BG" sz="1100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комплексна проверка е разписана по-долу, в точка 2.2.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7051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</a:t>
          </a:r>
          <a:r>
            <a:rPr lang="bg-BG" sz="11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колона </a:t>
          </a:r>
          <a:r>
            <a:rPr lang="en-US" sz="11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AB</a:t>
          </a:r>
          <a:r>
            <a:rPr lang="bg-BG" sz="11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- НЕ се попълва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. В нея е заложена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Формула за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автоматично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пресмятане на извършените планирани проверки на паркова охрана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. Причината за въвеждането на тази колона, е да бъде коригиран общият брой планирани проверки от Таблица 1 в съответствие с броя групово въведени на един ред планови проверки на паркова охрана по ЗЗТ.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Указание към РИОСВ, които имат служители с функции "паркова охрана":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При въвеждане на нов ред в таблицата, формулата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за преизчисляване на проверките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липсва. Придърпайте формулата от горната клетка, като поставите курсора на мишката в долния десен ъгъл на клетката от горния ред. Появява се символа +, който придърпвате към долната клетка и формулата се пренася.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ВАЖНО: При спазване на указанията за попълване, предварително зададените формули в края на таблицата ще сумират автоматично общия брой на проверките и ще ги разделят на брой извършени планирани проверки и брой извършени извънредни проверки. Следете дали формулата под всеки закон е обхванала всички редове. Окончателните стойности на</a:t>
          </a:r>
          <a:r>
            <a:rPr lang="bg-BG" sz="1100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проверките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, след преизчисляване чрез формулите, се визуализират в съответните клетки в работен лист АНМ.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ВАЖНО: Общият брой проверени обекти се смята автоматично в края на таблицата в клетка „Общ брой проверени обекти“ и може да се провери в долен десен ъгъл на лентата (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Status bar) 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като с курсора на мишката се маркират обектите в колона B. Следете дали формулата в клетката обхваща всички редове с наименования на обекти, нанесени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B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. Окончателните стойности за броя проверени обекти, се визуализират в съответните клетки в работен лист АНМ, след преизчисляване чрез формулите.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2.2. Информацията в таблица 1а "Комплексни проверки" се попълва по идентичен начин.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ВАЖНО: Комплексна проверка се извършва на даден обект по повече от един закон. В таблицата за комплексните</a:t>
          </a:r>
          <a:r>
            <a:rPr lang="bg-BG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проверки не се въвеждат обекти, проверени само по един закон. </a:t>
          </a:r>
          <a:r>
            <a:rPr lang="bg-BG" sz="110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Ако един обект е проверен в рамките на комплексна проверка и в същия отчетен месец</a:t>
          </a:r>
          <a:r>
            <a:rPr lang="bg-BG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извършва </a:t>
          </a:r>
          <a:r>
            <a:rPr lang="bg-BG" sz="110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последващият</a:t>
          </a:r>
          <a:r>
            <a:rPr lang="bg-BG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контрол по изпълнение на дадени на тази проверка предписания, в случай че предписанията са само по един от законите, проверката по последващия им контрол се отчита в таблица 1 Проверки. Например: извършена е комплексна проверка на обект през месец март по 3 закона, но предписания са дадени само по един от законите. В рамките на същия месец се прави проверка за изпълнение на тези предписания. </a:t>
          </a:r>
          <a:r>
            <a:rPr lang="bg-BG" sz="1100" u="sng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Проверката се отчита в таблица 1 и в колона АА се маркира цифрата 1</a:t>
          </a:r>
          <a:r>
            <a:rPr lang="bg-BG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, за да се сигнализира, че обектът е проверяван в рамките на комплексна проверка и броя проверени обекти да се сумира правилно в работен лист АНМ. Ако в рамките на същия месец се наложи извършването на извънредна проверка на същия обект по един закон (по сигнал, по искане на друга институция и т.н.), новата извънредна проверка отново се въвежда в таблица 1 (под тази за изпълнение на предписанията) и обекта се слива с бутона “</a:t>
          </a:r>
          <a:r>
            <a:rPr lang="en-US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Merge &amp; Center”</a:t>
          </a:r>
          <a:r>
            <a:rPr lang="bg-BG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, </a:t>
          </a:r>
          <a:r>
            <a:rPr lang="bg-BG" sz="1100" u="sng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БЕЗ да се маркира отново в колона АА</a:t>
          </a:r>
          <a:r>
            <a:rPr lang="en-US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. </a:t>
          </a:r>
          <a:r>
            <a:rPr lang="bg-BG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Ако на този обект се наложат извънредни проверки по повече от един закон</a:t>
          </a:r>
          <a:r>
            <a:rPr lang="en-US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</a:t>
          </a:r>
          <a:r>
            <a:rPr lang="bg-BG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или дадените предписания</a:t>
          </a:r>
          <a:r>
            <a:rPr lang="en-US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</a:t>
          </a:r>
          <a:r>
            <a:rPr lang="bg-BG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от първата извършена проверка са по повече от един закон, то те се отчитат в таблица 1а Комплексни проверки, като се сливат клетките за наименование на обекта.</a:t>
          </a:r>
          <a:r>
            <a:rPr lang="en-US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</a:t>
          </a:r>
          <a:endParaRPr lang="bg-BG" sz="1050">
            <a:solidFill>
              <a:srgbClr val="FF0000"/>
            </a:solidFill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3. В таблица 2 "АНМ" се въвежда информация за предприетите от РИОСВ административнонаказателни мерки (АНМ) през съответния отчетен период. 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Информацията за брой на „Проверени обекти“, „Извършени  проверки“ (вкл. брой планирани и брой извънредни проверки), „Дадени предписания“ и „Съставени актове“ се извлича автоматично и обобщено чрез формули от попълнените данни в Таблица 1 и Таблица 1а. </a:t>
          </a:r>
          <a:r>
            <a:rPr lang="bg-BG" sz="1100" u="sng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Това са окончателните стойности за месеца.</a:t>
          </a:r>
          <a:endParaRPr lang="bg-BG" sz="1050" u="sng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Издадените наказателни постановления (НП) през месеца се въвеждат като общ брой по съответния закон от вертикалната част на Таблица 2, като към съответния закон се посочи и общата им стойност. В клетките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G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8 и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H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8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, 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отнасящи се за общ брой издадени НП по екологично законодателство и обща стойност на наложените НП, стойността се изчислява автоматично, чрез зададените формули. На същия</a:t>
          </a:r>
          <a:r>
            <a:rPr lang="bg-BG" sz="1100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принцип се въвежда и информацията за сключени споразумения по чл. 58г от ЗАНН между наказващия орган и нарушителя.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Въвежда се на ръка информацията за „Актове за неизпълнение на дадени предписания“,  „Отменени актове с резолюция“, „Събрани суми от имуществени санкции и глоби“, „Събрани суми от сключени споразумения“, „Наложени санкции с НП по чл. 69 от ЗООС“ (брой и сума), „Събрани суми от еднократни и текущи санкции (чл. 69 от ЗООС)“, „ПАМ“.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ВАЖНО: Информацията от таблица 2 следва да съответства на текстовата част на отчета!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 табличната част на месечния отчет НЕ се въвеждат взети участия, във връзка с ДПК, нито проверки, свързани с кампанията „Чиста околна среда“. Данните за тях се представят в обобщен вид в текстовата част на отчета. 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endParaRPr lang="bg-BG" sz="1100">
            <a:effectLst/>
            <a:latin typeface="Times New Roman" panose="02020603050405020304" pitchFamily="18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0</xdr:rowOff>
    </xdr:from>
    <xdr:to>
      <xdr:col>20</xdr:col>
      <xdr:colOff>247651</xdr:colOff>
      <xdr:row>19</xdr:row>
      <xdr:rowOff>9525</xdr:rowOff>
    </xdr:to>
    <xdr:sp macro="" textlink="">
      <xdr:nvSpPr>
        <xdr:cNvPr id="2" name="Rectangle 1"/>
        <xdr:cNvSpPr/>
      </xdr:nvSpPr>
      <xdr:spPr>
        <a:xfrm>
          <a:off x="0" y="0"/>
          <a:ext cx="12249150" cy="362902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bg-BG" sz="1100"/>
        </a:p>
      </xdr:txBody>
    </xdr:sp>
    <xdr:clientData/>
  </xdr:twoCellAnchor>
  <xdr:twoCellAnchor>
    <xdr:from>
      <xdr:col>0</xdr:col>
      <xdr:colOff>171450</xdr:colOff>
      <xdr:row>0</xdr:row>
      <xdr:rowOff>142875</xdr:rowOff>
    </xdr:from>
    <xdr:to>
      <xdr:col>20</xdr:col>
      <xdr:colOff>200025</xdr:colOff>
      <xdr:row>18</xdr:row>
      <xdr:rowOff>152400</xdr:rowOff>
    </xdr:to>
    <xdr:sp macro="" textlink="">
      <xdr:nvSpPr>
        <xdr:cNvPr id="3" name="TextBox 2"/>
        <xdr:cNvSpPr txBox="1"/>
      </xdr:nvSpPr>
      <xdr:spPr>
        <a:xfrm>
          <a:off x="171450" y="142875"/>
          <a:ext cx="12030075" cy="34385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bg-BG" sz="1100"/>
            <a:t>Логика на изчисленията в таблицата:</a:t>
          </a:r>
        </a:p>
        <a:p>
          <a:endParaRPr lang="bg-BG" sz="1100"/>
        </a:p>
        <a:p>
          <a:r>
            <a:rPr lang="bg-BG" sz="1100"/>
            <a:t>Таблицата функционира на принципа отброяване на проверката по съответния закон, по който е направена (колони </a:t>
          </a:r>
          <a:r>
            <a:rPr lang="en-US" sz="1100"/>
            <a:t>C </a:t>
          </a:r>
          <a:r>
            <a:rPr lang="bg-BG" sz="1100"/>
            <a:t>до колона </a:t>
          </a:r>
          <a:r>
            <a:rPr lang="en-US" sz="1100"/>
            <a:t>V), </a:t>
          </a:r>
          <a:r>
            <a:rPr lang="bg-BG" sz="1100"/>
            <a:t>който брой се сумира в клетка "Общ брой проверки"</a:t>
          </a:r>
          <a:r>
            <a:rPr lang="en-US" sz="1100"/>
            <a:t>. </a:t>
          </a:r>
          <a:r>
            <a:rPr lang="bg-BG" sz="1100"/>
            <a:t>Отделно от това в колона </a:t>
          </a:r>
          <a:r>
            <a:rPr lang="en-US" sz="1100"/>
            <a:t>W </a:t>
          </a:r>
          <a:r>
            <a:rPr lang="bg-BG" sz="1100"/>
            <a:t>всяка от проверките се разглежда по вид (планова и извънредна), което изчисление се визуализира в клетката "планирани проверки" в колона </a:t>
          </a:r>
          <a:r>
            <a:rPr lang="en-US" sz="1100"/>
            <a:t>C, </a:t>
          </a:r>
          <a:r>
            <a:rPr lang="bg-BG" sz="1100"/>
            <a:t>изчислявайки броя планирани проверки, а в клетка "извънредни проверки"</a:t>
          </a:r>
          <a:r>
            <a:rPr lang="en-US" sz="1100"/>
            <a:t> </a:t>
          </a:r>
          <a:r>
            <a:rPr lang="bg-BG" sz="1100"/>
            <a:t>се визуализират броя извънредни проверки, като стойността се получава при изваждане на планираните от общия брой направени проверки</a:t>
          </a:r>
          <a:r>
            <a:rPr lang="en-US" sz="1100"/>
            <a:t>. </a:t>
          </a:r>
          <a:r>
            <a:rPr lang="bg-BG" sz="1100"/>
            <a:t>Необходимо е броя проверки по закони и по вид на проверката да съвпада, т.е. стойността в клетката</a:t>
          </a:r>
          <a:r>
            <a:rPr lang="bg-BG" sz="1100" baseline="0"/>
            <a:t> за общ брой проверки да е равна</a:t>
          </a:r>
          <a:r>
            <a:rPr lang="bg-BG" sz="1100"/>
            <a:t> на клетката сумираща</a:t>
          </a:r>
          <a:r>
            <a:rPr lang="bg-BG" sz="1100" baseline="0"/>
            <a:t> проверките по вид</a:t>
          </a:r>
          <a:r>
            <a:rPr lang="en-US" sz="1100"/>
            <a:t>. </a:t>
          </a:r>
          <a:r>
            <a:rPr lang="bg-BG" sz="1100"/>
            <a:t>Може да се обобщи, че изчисленията на талбицата</a:t>
          </a:r>
          <a:r>
            <a:rPr lang="bg-BG" sz="1100" baseline="0"/>
            <a:t> работят, като на един ред се отчита една проверка. </a:t>
          </a:r>
        </a:p>
        <a:p>
          <a:r>
            <a:rPr lang="bg-BG" sz="1100" baseline="0"/>
            <a:t>За да бъде възможно отчитането на проверките по ЗЗТ на "паркова охрана" вкупом, т. е. на един ред да има повече от една планирани проверки, в колона </a:t>
          </a:r>
          <a:r>
            <a:rPr lang="en-US" sz="1100" baseline="0"/>
            <a:t>AB </a:t>
          </a:r>
          <a:r>
            <a:rPr lang="bg-BG" sz="1100" baseline="0"/>
            <a:t>на таблицата е зададена специална формула за пресмятане на извършените планирани проверки на "паркова охрана". </a:t>
          </a:r>
          <a:endParaRPr lang="en-US" sz="1100"/>
        </a:p>
        <a:p>
          <a:r>
            <a:rPr lang="bg-BG" sz="1100"/>
            <a:t>Например: Когато се зададат 2 проверки на резерват по ЗЗТ в една клетка, таблицата сумира в клетка "Общ брой проверки"</a:t>
          </a:r>
          <a:r>
            <a:rPr lang="en-US" sz="1100"/>
            <a:t> </a:t>
          </a:r>
          <a:r>
            <a:rPr lang="bg-BG" sz="1100"/>
            <a:t>правилно броя проверки, но в колона </a:t>
          </a:r>
          <a:r>
            <a:rPr lang="en-US" sz="1100"/>
            <a:t>W </a:t>
          </a:r>
          <a:r>
            <a:rPr lang="bg-BG" sz="1100"/>
            <a:t>срещу тези 2 проверки ще стои 1 и в клетката, която сумира проверките по вид</a:t>
          </a:r>
          <a:r>
            <a:rPr lang="bg-BG" sz="1100" baseline="0"/>
            <a:t> (последната клетка от таблица 1 в колона </a:t>
          </a:r>
          <a:r>
            <a:rPr lang="en-US" sz="1100" baseline="0"/>
            <a:t>W</a:t>
          </a:r>
          <a:r>
            <a:rPr lang="bg-BG" sz="1100" baseline="0"/>
            <a:t>), и </a:t>
          </a:r>
          <a:r>
            <a:rPr lang="bg-BG" sz="1100"/>
            <a:t>броя проверки по вид ще излезе с 1 по-малко. Тогава последната клетка в колона </a:t>
          </a:r>
          <a:r>
            <a:rPr lang="en-US" sz="1100"/>
            <a:t>W </a:t>
          </a:r>
          <a:r>
            <a:rPr lang="bg-BG" sz="1100"/>
            <a:t>ще се оцвети в червено, за да сигнализира, че има проблем в изчисленията. Съответно визуализираният брой планирани и брой извънредни проверки няма да бъде верен. </a:t>
          </a:r>
        </a:p>
        <a:p>
          <a:r>
            <a:rPr lang="bg-BG" sz="1100"/>
            <a:t>Тъй като в колона </a:t>
          </a:r>
          <a:r>
            <a:rPr lang="en-US" sz="1100"/>
            <a:t>W </a:t>
          </a:r>
          <a:r>
            <a:rPr lang="bg-BG" sz="1100"/>
            <a:t>проверките се делят по вид на планови и извънредни, няма как там да се въвеждат стойности, за да се изравни броя проверки по вид, с проверките по закон. По същата причина и няма как в колона </a:t>
          </a:r>
          <a:r>
            <a:rPr lang="en-US" sz="1100"/>
            <a:t>W </a:t>
          </a:r>
          <a:r>
            <a:rPr lang="bg-BG" sz="1100"/>
            <a:t>да бъдат изнесени под отделен код проверките на “паркова охрана”. Затова в колона </a:t>
          </a:r>
          <a:r>
            <a:rPr lang="en-US" sz="1100"/>
            <a:t>AB e </a:t>
          </a:r>
          <a:r>
            <a:rPr lang="bg-BG" sz="1100"/>
            <a:t>създадена</a:t>
          </a:r>
          <a:r>
            <a:rPr lang="bg-BG" sz="1100" baseline="0"/>
            <a:t> </a:t>
          </a:r>
          <a:r>
            <a:rPr lang="bg-BG" sz="1100"/>
            <a:t>коригираща формула</a:t>
          </a:r>
          <a:r>
            <a:rPr lang="en-US" sz="1100"/>
            <a:t>, </a:t>
          </a:r>
          <a:r>
            <a:rPr lang="bg-BG" sz="1100"/>
            <a:t>която</a:t>
          </a:r>
          <a:r>
            <a:rPr lang="bg-BG" sz="1100" baseline="0"/>
            <a:t> автоматично преизчислява правилния брой проверки, и която се сумира директно към планираните проверки. </a:t>
          </a:r>
          <a:r>
            <a:rPr lang="bg-BG" sz="1100"/>
            <a:t>Важно е да се има предвид, че </a:t>
          </a:r>
          <a:r>
            <a:rPr lang="bg-BG" sz="1100" b="1"/>
            <a:t>функцията коригира само планирани проверки</a:t>
          </a:r>
          <a:r>
            <a:rPr lang="bg-BG" sz="1100" b="1" baseline="0"/>
            <a:t> на "паркова охрана" </a:t>
          </a:r>
          <a:r>
            <a:rPr lang="bg-BG" sz="1100" baseline="0"/>
            <a:t>и не е възможно в таблицата да се въвеждат наведнъж извънредни проверки. За правилното функциониране на формулата е важно да се следи, </a:t>
          </a:r>
          <a:r>
            <a:rPr lang="bg-BG" sz="1100"/>
            <a:t>ако се добавят нови редове в таблицата, формулата да бъде придърпана от горния ред в новосъздадения.  </a:t>
          </a:r>
        </a:p>
        <a:p>
          <a:r>
            <a:rPr lang="bg-BG" sz="1100"/>
            <a:t>По този начин се постига хоризонтално изравняване на проверката по закон и вид в рамките на един ред. 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Work%20Guest\Registar%20(Protokoli%20i%20predpisania)\Registar_2023_Smolyan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уари 2023"/>
      <sheetName val="Февруари 2023"/>
      <sheetName val="Март 2023"/>
      <sheetName val="Април 2023"/>
      <sheetName val="Май 2023"/>
      <sheetName val="Юни 2023"/>
      <sheetName val="Юли 2023"/>
      <sheetName val="Август 2023"/>
      <sheetName val="Септември 2023"/>
      <sheetName val="Октомври 2023"/>
      <sheetName val="Ноември 2023"/>
      <sheetName val="Декември 2023"/>
      <sheetName val="общо"/>
    </sheetNames>
    <sheetDataSet>
      <sheetData sheetId="0"/>
      <sheetData sheetId="1"/>
      <sheetData sheetId="2">
        <row r="4">
          <cell r="B4" t="str">
            <v xml:space="preserve">“Карлък –97” ЕООД, гр. Смолян, кв. "Райково" ул. "Деспот слав" №1, Леярна за черни метали, гр.Смолян, кв. "Райково" ул. "Петър Берон" №1; Третиране на отпадъци от черни метали </v>
          </cell>
        </row>
        <row r="5">
          <cell r="B5" t="str">
            <v>Община-Доспат; Канализационна система-гр. Доспат</v>
          </cell>
        </row>
        <row r="6">
          <cell r="B6" t="str">
            <v>Община-Доспат; Канализационна система-с. Барутин</v>
          </cell>
        </row>
        <row r="7">
          <cell r="B7" t="str">
            <v>"ИННГ"ЕООД- гр. Смолян, ул.„Димитър Македонски“ № 8, Площадка за третиране на МРО-гр.Смолян,Дейности по събиране и транспортиране на отпадъци.</v>
          </cell>
        </row>
        <row r="8">
          <cell r="B8" t="str">
            <v>Община-Сатовча; ПСОВ-с. Жижево</v>
          </cell>
        </row>
        <row r="9">
          <cell r="B9" t="str">
            <v>Община-Сатовча; ПСОВ-с. Ваклиново</v>
          </cell>
        </row>
        <row r="10">
          <cell r="B10" t="str">
            <v>ЕТ "Никра-111" гр. Смолян; "Кооперативен пазар"-кв. Устово, "Селскостопански магазин, склад за строителни материали"</v>
          </cell>
        </row>
        <row r="11">
          <cell r="B11" t="str">
            <v>"Иридика" ООД-Пловдив, ул. "Зорница" № 3; Бензиностанция-с. Момчиловци, общ. Смолян</v>
          </cell>
        </row>
        <row r="12">
          <cell r="B12" t="str">
            <v>"Лактена" ООД-с. Кутела, общ. Смолян; МПП-с. Кутела</v>
          </cell>
        </row>
        <row r="13">
          <cell r="B13" t="str">
            <v>"Виктория ЯК" ЕООД, гр. Мадан, Шивашко предприятие, гр. Рудозем, ул. "Атанас Буров" №7-нова фирма; "Омелия " ЕООД-гр. Златоград, Производство на облекло, гр. Рудозем-стара фирма</v>
          </cell>
        </row>
        <row r="14">
          <cell r="B14" t="str">
            <v xml:space="preserve">"Хроновски БГ" ЕООД гр. Смолян, бул. "България" №1-з, ет.2, Площадка 1 - Цех за производство на високотехнологични компоненти за автомобили, гр. Смолян, ул. "Тракия" №1, Площадка 2 - Цех за производство на високо технологични компоненти за автомобили, гр. Смолян, ул. "Шеста", УПИ XVIII, кв. 34           </v>
          </cell>
        </row>
        <row r="15">
          <cell r="B15" t="str">
            <v>"В и К" ЕООД, гр. Смолян, ул. "П.Р. Славейков" №2, ГПСОВ - Мадан -пречистване на води</v>
          </cell>
        </row>
        <row r="16">
          <cell r="B16" t="str">
            <v>"Сара Транс 60" ЕООД с.Бориново общ. Мадан, Събиране,транспортиране и съхранение на дървесни отпадъци, с. Средногорци,  общ. Мадан</v>
          </cell>
        </row>
        <row r="17">
          <cell r="B17" t="str">
            <v>Община Девин гр.Девин, ул."Дружба"№2, Площадка за сепариране на разделно събрани отпадъци от хартия, пластмаса, стъкло, гр.Девин, ул."Опълченска"№9</v>
          </cell>
        </row>
        <row r="18">
          <cell r="B18" t="str">
            <v>"Арексим Инженеринг" ЕАД гр. Смолян, Индустриална зона  "Север", №1 Площадка за третиране на отпадъци, гр.Смолянр №2 Площадка за третиране на пластмасови отпадъци, гр. Смолян, ул. "Хан Аспарух" №4</v>
          </cell>
        </row>
        <row r="19">
          <cell r="B19" t="str">
            <v>ПР "Амзово", гр. Смолян, общ. Смолян</v>
          </cell>
        </row>
        <row r="20">
          <cell r="B20" t="str">
            <v>Решение СМ-035-ПР/2017 г. за водовземане на подземни води чрез изграждане на ново водовземно съоръжение, общ. Рудозем</v>
          </cell>
        </row>
        <row r="21">
          <cell r="B21" t="str">
            <v>Предприятие за преработка на мляко (мандра), "Вилидж милк" ЕООД, с. Елховец, общ. Рудозем</v>
          </cell>
        </row>
        <row r="22">
          <cell r="B22" t="str">
            <v>Решение СМ-033-ПР/2017 г. за водовземане на подземни води чрез изграждане на ново водовземно съоръжение, общ. Мадан</v>
          </cell>
        </row>
        <row r="25">
          <cell r="B25" t="str">
            <v>ЦИЗП-НПМ "БАН" гр. София, дейности по Разрешително 927/04.04.2022 г. на МОСВ, с. Триград и с. Могилица</v>
          </cell>
        </row>
        <row r="26">
          <cell r="B26" t="str">
            <v>"Родопи Еко Проджектс" ЕООД-Златоград, "Ермореченска обогатителна фабрика"-с. Ерма река, общ. Златоград</v>
          </cell>
        </row>
        <row r="27">
          <cell r="B27" t="str">
            <v>„Перперикона” ООД с. Бял извор, общ. Ардино, МПП, с. Бял извор, Производство на млечни продукти</v>
          </cell>
        </row>
        <row r="28">
          <cell r="B28" t="str">
            <v>„АЛАДА 2020" ООД, с. Бял извор, общ. Ардино, МПП, с. Бял извор, Производство на млечни продукти</v>
          </cell>
        </row>
        <row r="29">
          <cell r="B29" t="str">
            <v>"Горубсо Мадан" АД-гр. Мадан, Взривен склад "Хаджийски дол"-гр. Мадан</v>
          </cell>
        </row>
        <row r="30">
          <cell r="B30" t="str">
            <v>ЕТ "НИК 60-Недялко Колаксъзов"-Пловдив, "Цех за рибопреработка" в м. "Сините ханчета", землище на с. Хвойна, общ. Чепеларе</v>
          </cell>
        </row>
        <row r="31">
          <cell r="B31" t="str">
            <v>"В и К" ЕООД-Смолян, ПСОВ "Пампорово", КК "Пампорово", общ. Чепеларе</v>
          </cell>
        </row>
        <row r="32">
          <cell r="B32" t="str">
            <v>Община-Лъки, област Пловдив; Канализационен колектор-гр. Лъки</v>
          </cell>
        </row>
        <row r="33">
          <cell r="B33" t="str">
            <v>Община-Сатовча; ПСОВ-с. Фъргово</v>
          </cell>
        </row>
        <row r="34">
          <cell r="B34" t="str">
            <v>Община-Сатовча; ПСОВ-с. Годешево</v>
          </cell>
        </row>
        <row r="156">
          <cell r="B156" t="str">
            <v>Община Сатовча, землище на с. Жижево и с. Кочан, общ. Сатовча</v>
          </cell>
        </row>
        <row r="157">
          <cell r="B157" t="str">
            <v>"БКС" ЕООД, Площадка за третиране на строителни отпадъци, гр. Смолян, обл. Смолян, УПИ I, кв. 296, местност "Спилак", ПИ с идентификатор 63653.744.4</v>
          </cell>
        </row>
        <row r="159">
          <cell r="B159" t="str">
            <v>"ЗП-Юлиян Сариев"-с. Барутин, общ. Доспат; "Животновъден обект № 4830-0390"-с. Барутин</v>
          </cell>
        </row>
        <row r="160">
          <cell r="B160" t="str">
            <v>Проводимост на коритото на р. Върбица в извън регулационните граници на територията на общ. Златоград</v>
          </cell>
        </row>
        <row r="161">
          <cell r="B161" t="str">
            <v>Проводимост на коритото на р. Неделинска в извън регулационните граници на територията на общ. Неделино</v>
          </cell>
        </row>
        <row r="162">
          <cell r="B162" t="str">
            <v>Община Сатовча, землище на с. Жижево, с. Кочан и с. Сатовча, общ. Сатовча</v>
          </cell>
        </row>
        <row r="172">
          <cell r="B172" t="str">
            <v xml:space="preserve">"Национален център по животновъдство и земеделие"-гр. Смолян, "Животновъден обект №4700-0805"(кравеферма), находящ се в м. Пясъка", землище на гр. Смолян </v>
          </cell>
        </row>
        <row r="174">
          <cell r="B174" t="str">
            <v>"Целодневна детска градина"-с. Войкова лъка, общ. Рудозем</v>
          </cell>
        </row>
        <row r="175">
          <cell r="B175" t="str">
            <v>"Родопи Еко Проджектс" ЕООД-Златоград, ХХ "Ерма река"-землище на с. Ерма река, общ. Златоград</v>
          </cell>
        </row>
        <row r="176">
          <cell r="B176" t="str">
            <v>Проверки на реките Чепеларска, Забърдовска, Юговска, Джурковска, Манастирска; рудник "Джурково", рудник "Дружба", ХХ "Лъки-2", МВЕЦ "Ник-60", МВЕЦ "Забърдо"</v>
          </cell>
        </row>
        <row r="177">
          <cell r="B177" t="str">
            <v>Проверка на реките Маданска и Малка река в регулационните граници на гр. Мадан и КК-Мадан от центъра на града до ГПСОВ-Мадан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topLeftCell="A73" workbookViewId="0">
      <selection activeCell="A24" sqref="A24:XFD24"/>
    </sheetView>
  </sheetViews>
  <sheetFormatPr defaultColWidth="9" defaultRowHeight="15"/>
  <cols>
    <col min="1" max="1" width="20.85546875" customWidth="1"/>
    <col min="2" max="2" width="10.85546875" customWidth="1"/>
    <col min="3" max="3" width="12.7109375" customWidth="1"/>
    <col min="4" max="4" width="11" customWidth="1"/>
    <col min="5" max="5" width="12.7109375" customWidth="1"/>
    <col min="6" max="7" width="9.140625" customWidth="1"/>
    <col min="8" max="8" width="9" customWidth="1"/>
  </cols>
  <sheetData>
    <row r="1" spans="1:1">
      <c r="A1" s="332"/>
    </row>
  </sheetData>
  <pageMargins left="0.7" right="0.7" top="0.75" bottom="0.75" header="0.3" footer="0.3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316"/>
  <sheetViews>
    <sheetView tabSelected="1" workbookViewId="0">
      <selection activeCell="B4" sqref="B4"/>
    </sheetView>
  </sheetViews>
  <sheetFormatPr defaultRowHeight="15"/>
  <cols>
    <col min="1" max="1" width="29.28515625" customWidth="1"/>
    <col min="2" max="2" width="22.85546875" customWidth="1"/>
  </cols>
  <sheetData>
    <row r="1" spans="1:31" ht="78.75">
      <c r="A1" s="86" t="s">
        <v>0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P1" s="87"/>
      <c r="Q1" s="87"/>
      <c r="R1" s="87"/>
      <c r="S1" s="87"/>
      <c r="T1" s="87"/>
      <c r="U1" s="87"/>
      <c r="V1" s="87"/>
      <c r="W1" s="87"/>
      <c r="X1" s="87"/>
      <c r="Y1" s="87"/>
      <c r="Z1" s="87"/>
      <c r="AA1" s="87"/>
      <c r="AB1" s="200"/>
    </row>
    <row r="2" spans="1:31" ht="15.75">
      <c r="A2" s="88"/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R2" s="89"/>
      <c r="S2" s="89"/>
      <c r="T2" s="89"/>
      <c r="U2" s="89"/>
      <c r="V2" s="89"/>
      <c r="W2" s="89"/>
      <c r="X2" s="89"/>
      <c r="Y2" s="89"/>
      <c r="Z2" s="89"/>
      <c r="AA2" s="89"/>
      <c r="AB2" s="201"/>
      <c r="AC2" s="202"/>
      <c r="AD2" s="202"/>
    </row>
    <row r="3" spans="1:31" ht="15.75">
      <c r="A3" s="90" t="s">
        <v>1</v>
      </c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  <c r="S3" s="91"/>
      <c r="T3" s="91"/>
      <c r="U3" s="91"/>
      <c r="V3" s="91"/>
      <c r="W3" s="91"/>
      <c r="X3" s="91"/>
      <c r="Y3" s="91"/>
      <c r="Z3" s="91"/>
      <c r="AA3" s="91"/>
      <c r="AB3" s="203"/>
    </row>
    <row r="4" spans="1:31" ht="409.5">
      <c r="A4" s="92" t="s">
        <v>2</v>
      </c>
      <c r="B4" s="92" t="s">
        <v>3</v>
      </c>
      <c r="C4" s="93" t="s">
        <v>4</v>
      </c>
      <c r="D4" s="94"/>
      <c r="E4" s="94"/>
      <c r="F4" s="94"/>
      <c r="G4" s="94"/>
      <c r="H4" s="94"/>
      <c r="I4" s="94"/>
      <c r="J4" s="94"/>
      <c r="K4" s="94"/>
      <c r="L4" s="94"/>
      <c r="M4" s="94"/>
      <c r="N4" s="94"/>
      <c r="O4" s="94"/>
      <c r="P4" s="94"/>
      <c r="Q4" s="94"/>
      <c r="R4" s="94"/>
      <c r="S4" s="94"/>
      <c r="T4" s="94"/>
      <c r="U4" s="94"/>
      <c r="V4" s="94"/>
      <c r="W4" s="94"/>
      <c r="X4" s="94"/>
      <c r="Y4" s="94"/>
      <c r="Z4" s="94"/>
      <c r="AA4" s="94"/>
      <c r="AB4" s="204"/>
      <c r="AE4" s="85"/>
    </row>
    <row r="5" spans="1:31" ht="267">
      <c r="A5" s="92"/>
      <c r="B5" s="92"/>
      <c r="C5" s="95" t="s">
        <v>5</v>
      </c>
      <c r="D5" s="96"/>
      <c r="E5" s="96"/>
      <c r="F5" s="96"/>
      <c r="G5" s="96"/>
      <c r="H5" s="97" t="s">
        <v>6</v>
      </c>
      <c r="I5" s="124"/>
      <c r="J5" s="125" t="s">
        <v>7</v>
      </c>
      <c r="K5" s="126" t="s">
        <v>8</v>
      </c>
      <c r="L5" s="127" t="s">
        <v>9</v>
      </c>
      <c r="M5" s="128"/>
      <c r="N5" s="129" t="s">
        <v>10</v>
      </c>
      <c r="O5" s="130"/>
      <c r="P5" s="131" t="s">
        <v>11</v>
      </c>
      <c r="Q5" s="158" t="s">
        <v>12</v>
      </c>
      <c r="R5" s="159" t="s">
        <v>13</v>
      </c>
      <c r="S5" s="160" t="s">
        <v>14</v>
      </c>
      <c r="T5" s="161" t="s">
        <v>15</v>
      </c>
      <c r="U5" s="162" t="s">
        <v>16</v>
      </c>
      <c r="V5" s="163" t="s">
        <v>17</v>
      </c>
      <c r="W5" s="164" t="s">
        <v>18</v>
      </c>
      <c r="X5" s="165" t="s">
        <v>19</v>
      </c>
      <c r="Y5" s="165" t="s">
        <v>20</v>
      </c>
      <c r="Z5" s="205" t="s">
        <v>21</v>
      </c>
      <c r="AA5" s="206" t="s">
        <v>22</v>
      </c>
      <c r="AB5" s="207" t="s">
        <v>23</v>
      </c>
      <c r="AE5" s="85"/>
    </row>
    <row r="6" spans="1:31" ht="195.75">
      <c r="A6" s="92"/>
      <c r="B6" s="92"/>
      <c r="C6" s="98" t="s">
        <v>24</v>
      </c>
      <c r="D6" s="99" t="s">
        <v>25</v>
      </c>
      <c r="E6" s="100" t="s">
        <v>26</v>
      </c>
      <c r="F6" s="100" t="s">
        <v>27</v>
      </c>
      <c r="G6" s="100" t="s">
        <v>28</v>
      </c>
      <c r="H6" s="101"/>
      <c r="I6" s="132"/>
      <c r="J6" s="133"/>
      <c r="K6" s="134"/>
      <c r="L6" s="135"/>
      <c r="M6" s="136"/>
      <c r="N6" s="137"/>
      <c r="O6" s="138"/>
      <c r="P6" s="139"/>
      <c r="Q6" s="166"/>
      <c r="R6" s="167"/>
      <c r="S6" s="168"/>
      <c r="T6" s="169"/>
      <c r="U6" s="170"/>
      <c r="V6" s="171"/>
      <c r="W6" s="172"/>
      <c r="X6" s="173"/>
      <c r="Y6" s="173"/>
      <c r="Z6" s="208"/>
      <c r="AA6" s="209"/>
      <c r="AB6" s="210"/>
      <c r="AE6" s="85"/>
    </row>
    <row r="7" spans="1:31" ht="110.25">
      <c r="A7" s="92"/>
      <c r="B7" s="102"/>
      <c r="C7" s="103"/>
      <c r="D7" s="103"/>
      <c r="E7" s="103"/>
      <c r="F7" s="103"/>
      <c r="G7" s="103"/>
      <c r="H7" s="104" t="s">
        <v>29</v>
      </c>
      <c r="I7" s="104"/>
      <c r="J7" s="140"/>
      <c r="K7" s="141"/>
      <c r="L7" s="142" t="s">
        <v>29</v>
      </c>
      <c r="M7" s="142"/>
      <c r="N7" s="143" t="s">
        <v>29</v>
      </c>
      <c r="O7" s="143"/>
      <c r="P7" s="144"/>
      <c r="Q7" s="174"/>
      <c r="R7" s="175"/>
      <c r="S7" s="176"/>
      <c r="T7" s="177"/>
      <c r="U7" s="178"/>
      <c r="V7" s="179"/>
      <c r="W7" s="180" t="s">
        <v>30</v>
      </c>
      <c r="X7" s="181"/>
      <c r="Y7" s="181"/>
      <c r="Z7" s="211"/>
      <c r="AA7" s="212"/>
      <c r="AB7" s="213" t="s">
        <v>31</v>
      </c>
      <c r="AE7" s="85"/>
    </row>
    <row r="8" spans="1:31" ht="409.5">
      <c r="A8" s="105"/>
      <c r="B8" s="106"/>
      <c r="C8" s="107" t="s">
        <v>32</v>
      </c>
      <c r="D8" s="107" t="s">
        <v>33</v>
      </c>
      <c r="E8" s="107" t="s">
        <v>33</v>
      </c>
      <c r="F8" s="107" t="s">
        <v>33</v>
      </c>
      <c r="G8" s="107" t="s">
        <v>33</v>
      </c>
      <c r="H8" s="108" t="s">
        <v>34</v>
      </c>
      <c r="I8" s="145" t="s">
        <v>33</v>
      </c>
      <c r="J8" s="146" t="s">
        <v>33</v>
      </c>
      <c r="K8" s="147" t="s">
        <v>33</v>
      </c>
      <c r="L8" s="148" t="s">
        <v>34</v>
      </c>
      <c r="M8" s="149" t="s">
        <v>33</v>
      </c>
      <c r="N8" s="150" t="s">
        <v>34</v>
      </c>
      <c r="O8" s="151" t="s">
        <v>33</v>
      </c>
      <c r="P8" s="152" t="s">
        <v>33</v>
      </c>
      <c r="Q8" s="182" t="s">
        <v>33</v>
      </c>
      <c r="R8" s="183" t="s">
        <v>33</v>
      </c>
      <c r="S8" s="184" t="s">
        <v>33</v>
      </c>
      <c r="T8" s="185" t="s">
        <v>33</v>
      </c>
      <c r="U8" s="186" t="s">
        <v>33</v>
      </c>
      <c r="V8" s="187" t="s">
        <v>33</v>
      </c>
      <c r="W8" s="188" t="s">
        <v>34</v>
      </c>
      <c r="X8" s="189" t="s">
        <v>35</v>
      </c>
      <c r="Y8" s="214" t="s">
        <v>36</v>
      </c>
      <c r="Z8" s="215" t="s">
        <v>36</v>
      </c>
      <c r="AA8" s="216" t="s">
        <v>37</v>
      </c>
      <c r="AB8" s="217" t="s">
        <v>38</v>
      </c>
      <c r="AC8" s="218"/>
      <c r="AD8" s="218"/>
      <c r="AE8" s="218"/>
    </row>
    <row r="9" spans="1:31" ht="135">
      <c r="A9" s="109">
        <v>44986</v>
      </c>
      <c r="B9" s="110" t="str">
        <f>'[1]Март 2023'!$B$156</f>
        <v>Община Сатовча, землище на с. Жижево и с. Кочан, общ. Сатовча</v>
      </c>
      <c r="C9" s="111"/>
      <c r="D9" s="111"/>
      <c r="E9" s="111"/>
      <c r="F9" s="111"/>
      <c r="G9" s="111"/>
      <c r="H9" s="112"/>
      <c r="I9" s="112"/>
      <c r="J9" s="153"/>
      <c r="K9" s="154"/>
      <c r="L9" s="155">
        <v>25</v>
      </c>
      <c r="M9" s="155">
        <v>1</v>
      </c>
      <c r="N9" s="156"/>
      <c r="O9" s="156"/>
      <c r="P9" s="157"/>
      <c r="Q9" s="190"/>
      <c r="R9" s="191"/>
      <c r="S9" s="192"/>
      <c r="T9" s="193"/>
      <c r="U9" s="194"/>
      <c r="V9" s="195"/>
      <c r="W9" s="196" t="s">
        <v>39</v>
      </c>
      <c r="X9" s="110"/>
      <c r="Y9" s="219">
        <v>2</v>
      </c>
      <c r="Z9" s="220"/>
      <c r="AA9" s="221"/>
      <c r="AB9" s="222">
        <f>IF(R9&gt;1,1*R9-1,1*0)</f>
        <v>0</v>
      </c>
      <c r="AE9" s="85"/>
    </row>
    <row r="10" spans="1:31" ht="330">
      <c r="A10" s="109">
        <v>44992</v>
      </c>
      <c r="B10" s="110" t="str">
        <f>'[1]Март 2023'!$B$157</f>
        <v>"БКС" ЕООД, Площадка за третиране на строителни отпадъци, гр. Смолян, обл. Смолян, УПИ I, кв. 296, местност "Спилак", ПИ с идентификатор 63653.744.4</v>
      </c>
      <c r="C10" s="111"/>
      <c r="D10" s="111"/>
      <c r="E10" s="111"/>
      <c r="F10" s="111"/>
      <c r="G10" s="111"/>
      <c r="H10" s="112"/>
      <c r="I10" s="112"/>
      <c r="J10" s="153"/>
      <c r="K10" s="154"/>
      <c r="L10" s="155">
        <v>26</v>
      </c>
      <c r="M10" s="155">
        <v>1</v>
      </c>
      <c r="N10" s="156"/>
      <c r="O10" s="156"/>
      <c r="P10" s="157"/>
      <c r="Q10" s="190"/>
      <c r="R10" s="191"/>
      <c r="S10" s="192"/>
      <c r="T10" s="193"/>
      <c r="U10" s="194"/>
      <c r="V10" s="195"/>
      <c r="W10" s="197" t="s">
        <v>40</v>
      </c>
      <c r="X10" s="110"/>
      <c r="Y10" s="220"/>
      <c r="Z10" s="220"/>
      <c r="AA10" s="221"/>
      <c r="AB10" s="222">
        <f t="shared" ref="AB10:AB154" si="0">IF(R10&gt;1,1*R10-1,1*0)</f>
        <v>0</v>
      </c>
      <c r="AE10" s="85"/>
    </row>
    <row r="11" spans="1:31" ht="405">
      <c r="A11" s="109">
        <v>44992</v>
      </c>
      <c r="B11" s="110" t="str">
        <f>'[1]Март 2023'!$B$4</f>
        <v xml:space="preserve">“Карлък –97” ЕООД, гр. Смолян, кв. "Райково" ул. "Деспот слав" №1, Леярна за черни метали, гр.Смолян, кв. "Райково" ул. "Петър Берон" №1; Третиране на отпадъци от черни метали </v>
      </c>
      <c r="C11" s="111"/>
      <c r="D11" s="111"/>
      <c r="E11" s="111"/>
      <c r="F11" s="111"/>
      <c r="G11" s="111"/>
      <c r="H11" s="112"/>
      <c r="I11" s="112"/>
      <c r="J11" s="153"/>
      <c r="K11" s="154"/>
      <c r="L11" s="155" t="s">
        <v>41</v>
      </c>
      <c r="M11" s="155">
        <v>1</v>
      </c>
      <c r="N11" s="156"/>
      <c r="O11" s="156"/>
      <c r="P11" s="157"/>
      <c r="Q11" s="190"/>
      <c r="R11" s="191"/>
      <c r="S11" s="192"/>
      <c r="T11" s="193"/>
      <c r="U11" s="194"/>
      <c r="V11" s="195"/>
      <c r="W11" s="198" t="s">
        <v>42</v>
      </c>
      <c r="X11" s="110"/>
      <c r="Y11" s="220"/>
      <c r="Z11" s="220"/>
      <c r="AA11" s="221"/>
      <c r="AB11" s="222">
        <f t="shared" si="0"/>
        <v>0</v>
      </c>
      <c r="AE11" s="85"/>
    </row>
    <row r="12" spans="1:31" ht="409.5">
      <c r="A12" s="109">
        <v>44991</v>
      </c>
      <c r="B12" s="113" t="s">
        <v>43</v>
      </c>
      <c r="C12" s="111"/>
      <c r="D12" s="111"/>
      <c r="E12" s="111"/>
      <c r="F12" s="111"/>
      <c r="G12" s="111"/>
      <c r="H12" s="112">
        <v>10.119999999999999</v>
      </c>
      <c r="I12" s="112">
        <v>1</v>
      </c>
      <c r="J12" s="153"/>
      <c r="K12" s="154"/>
      <c r="L12" s="155"/>
      <c r="M12" s="155"/>
      <c r="N12" s="156"/>
      <c r="O12" s="156"/>
      <c r="P12" s="157"/>
      <c r="Q12" s="190"/>
      <c r="R12" s="191"/>
      <c r="S12" s="192"/>
      <c r="T12" s="193"/>
      <c r="U12" s="194"/>
      <c r="V12" s="195"/>
      <c r="W12" s="197" t="s">
        <v>40</v>
      </c>
      <c r="X12" s="110"/>
      <c r="Y12" s="220"/>
      <c r="Z12" s="220"/>
      <c r="AA12" s="221"/>
      <c r="AB12" s="222">
        <f t="shared" si="0"/>
        <v>0</v>
      </c>
      <c r="AE12" s="85"/>
    </row>
    <row r="13" spans="1:31" ht="75">
      <c r="A13" s="109">
        <v>45005</v>
      </c>
      <c r="B13" s="114"/>
      <c r="C13" s="111"/>
      <c r="D13" s="111"/>
      <c r="E13" s="111"/>
      <c r="F13" s="111"/>
      <c r="G13" s="111"/>
      <c r="H13" s="112">
        <v>10.119999999999999</v>
      </c>
      <c r="I13" s="112">
        <v>1</v>
      </c>
      <c r="J13" s="153"/>
      <c r="K13" s="154"/>
      <c r="L13" s="155"/>
      <c r="M13" s="155"/>
      <c r="N13" s="156"/>
      <c r="O13" s="156"/>
      <c r="P13" s="157"/>
      <c r="Q13" s="190"/>
      <c r="R13" s="191"/>
      <c r="S13" s="192"/>
      <c r="T13" s="193"/>
      <c r="U13" s="194"/>
      <c r="V13" s="195"/>
      <c r="W13" s="197" t="s">
        <v>40</v>
      </c>
      <c r="X13" s="110"/>
      <c r="Y13" s="220"/>
      <c r="Z13" s="220"/>
      <c r="AA13" s="221"/>
      <c r="AB13" s="222"/>
      <c r="AE13" s="85"/>
    </row>
    <row r="14" spans="1:31" ht="105">
      <c r="A14" s="109">
        <v>44994</v>
      </c>
      <c r="B14" s="110" t="str">
        <f>'[1]Март 2023'!$B$5</f>
        <v>Община-Доспат; Канализационна система-гр. Доспат</v>
      </c>
      <c r="C14" s="111"/>
      <c r="D14" s="111"/>
      <c r="E14" s="111"/>
      <c r="F14" s="111"/>
      <c r="G14" s="111"/>
      <c r="H14" s="112"/>
      <c r="I14" s="112"/>
      <c r="J14" s="153">
        <v>1</v>
      </c>
      <c r="K14" s="154"/>
      <c r="L14" s="155"/>
      <c r="M14" s="155"/>
      <c r="N14" s="156"/>
      <c r="O14" s="156"/>
      <c r="P14" s="157"/>
      <c r="Q14" s="190"/>
      <c r="R14" s="191"/>
      <c r="S14" s="192"/>
      <c r="T14" s="193"/>
      <c r="U14" s="194"/>
      <c r="V14" s="195"/>
      <c r="W14" s="198" t="s">
        <v>42</v>
      </c>
      <c r="X14" s="110"/>
      <c r="Y14" s="220"/>
      <c r="Z14" s="220"/>
      <c r="AA14" s="221"/>
      <c r="AB14" s="222">
        <f t="shared" si="0"/>
        <v>0</v>
      </c>
      <c r="AE14" s="85"/>
    </row>
    <row r="15" spans="1:31" ht="105">
      <c r="A15" s="109">
        <v>44994</v>
      </c>
      <c r="B15" s="115" t="str">
        <f>'[1]Март 2023'!$B$6</f>
        <v>Община-Доспат; Канализационна система-с. Барутин</v>
      </c>
      <c r="C15" s="111"/>
      <c r="D15" s="111"/>
      <c r="E15" s="111"/>
      <c r="F15" s="111"/>
      <c r="G15" s="111"/>
      <c r="H15" s="112"/>
      <c r="I15" s="112"/>
      <c r="J15" s="153">
        <v>1</v>
      </c>
      <c r="K15" s="154"/>
      <c r="L15" s="155"/>
      <c r="M15" s="155"/>
      <c r="N15" s="156"/>
      <c r="O15" s="156"/>
      <c r="P15" s="157"/>
      <c r="Q15" s="190"/>
      <c r="R15" s="191"/>
      <c r="S15" s="192"/>
      <c r="T15" s="193"/>
      <c r="U15" s="194"/>
      <c r="V15" s="195"/>
      <c r="W15" s="198" t="s">
        <v>42</v>
      </c>
      <c r="X15" s="110"/>
      <c r="Y15" s="220"/>
      <c r="Z15" s="220"/>
      <c r="AA15" s="221"/>
      <c r="AB15" s="222">
        <f t="shared" si="0"/>
        <v>0</v>
      </c>
      <c r="AE15" s="85"/>
    </row>
    <row r="16" spans="1:31" ht="195">
      <c r="A16" s="109">
        <v>44994</v>
      </c>
      <c r="B16" s="115" t="str">
        <f>'[1]Март 2023'!$B$159</f>
        <v>"ЗП-Юлиян Сариев"-с. Барутин, общ. Доспат; "Животновъден обект № 4830-0390"-с. Барутин</v>
      </c>
      <c r="C16" s="111"/>
      <c r="D16" s="111"/>
      <c r="E16" s="111"/>
      <c r="F16" s="111"/>
      <c r="G16" s="111"/>
      <c r="H16" s="112"/>
      <c r="I16" s="112"/>
      <c r="J16" s="153">
        <v>1</v>
      </c>
      <c r="K16" s="154"/>
      <c r="L16" s="155"/>
      <c r="M16" s="155"/>
      <c r="N16" s="156"/>
      <c r="O16" s="156"/>
      <c r="P16" s="157"/>
      <c r="Q16" s="190"/>
      <c r="R16" s="191"/>
      <c r="S16" s="192"/>
      <c r="T16" s="193"/>
      <c r="U16" s="194"/>
      <c r="V16" s="195"/>
      <c r="W16" s="196" t="s">
        <v>39</v>
      </c>
      <c r="X16" s="110"/>
      <c r="Y16" s="220">
        <v>1</v>
      </c>
      <c r="Z16" s="220"/>
      <c r="AA16" s="221"/>
      <c r="AB16" s="222"/>
      <c r="AE16" s="85"/>
    </row>
    <row r="17" spans="1:31" ht="345">
      <c r="A17" s="109">
        <v>44995</v>
      </c>
      <c r="B17" s="115" t="str">
        <f>'[1]Март 2023'!$B$7</f>
        <v>"ИННГ"ЕООД- гр. Смолян, ул.„Димитър Македонски“ № 8, Площадка за третиране на МРО-гр.Смолян,Дейности по събиране и транспортиране на отпадъци.</v>
      </c>
      <c r="C17" s="111"/>
      <c r="D17" s="111"/>
      <c r="E17" s="111"/>
      <c r="F17" s="111"/>
      <c r="G17" s="111"/>
      <c r="H17" s="112"/>
      <c r="I17" s="112"/>
      <c r="J17" s="153"/>
      <c r="K17" s="154"/>
      <c r="L17" s="155" t="s">
        <v>41</v>
      </c>
      <c r="M17" s="155">
        <v>1</v>
      </c>
      <c r="N17" s="156"/>
      <c r="O17" s="156"/>
      <c r="P17" s="157"/>
      <c r="Q17" s="190"/>
      <c r="R17" s="191"/>
      <c r="S17" s="192"/>
      <c r="T17" s="193"/>
      <c r="U17" s="194"/>
      <c r="V17" s="195"/>
      <c r="W17" s="198" t="s">
        <v>42</v>
      </c>
      <c r="X17" s="110"/>
      <c r="Y17" s="220"/>
      <c r="Z17" s="220"/>
      <c r="AA17" s="221"/>
      <c r="AB17" s="222">
        <f t="shared" si="0"/>
        <v>0</v>
      </c>
      <c r="AE17" s="85"/>
    </row>
    <row r="18" spans="1:31" ht="267.75">
      <c r="A18" s="109">
        <v>44999</v>
      </c>
      <c r="B18" s="116" t="str">
        <f>'[1]Март 2023'!$B$161</f>
        <v>Проводимост на коритото на р. Неделинска в извън регулационните граници на територията на общ. Неделино</v>
      </c>
      <c r="C18" s="111"/>
      <c r="D18" s="111"/>
      <c r="E18" s="111"/>
      <c r="F18" s="111"/>
      <c r="G18" s="111"/>
      <c r="H18" s="112"/>
      <c r="I18" s="112"/>
      <c r="J18" s="153">
        <v>1</v>
      </c>
      <c r="K18" s="154"/>
      <c r="L18" s="155"/>
      <c r="M18" s="155"/>
      <c r="N18" s="156"/>
      <c r="O18" s="156"/>
      <c r="P18" s="157"/>
      <c r="Q18" s="190"/>
      <c r="R18" s="191"/>
      <c r="S18" s="192"/>
      <c r="T18" s="193"/>
      <c r="U18" s="194"/>
      <c r="V18" s="195"/>
      <c r="W18" s="197" t="s">
        <v>44</v>
      </c>
      <c r="X18" s="110"/>
      <c r="Y18" s="220"/>
      <c r="Z18" s="220"/>
      <c r="AA18" s="221"/>
      <c r="AB18" s="222">
        <f t="shared" si="0"/>
        <v>0</v>
      </c>
      <c r="AE18" s="85"/>
    </row>
    <row r="19" spans="1:31" ht="225">
      <c r="A19" s="109">
        <v>44999</v>
      </c>
      <c r="B19" s="115" t="str">
        <f>'[1]Март 2023'!$B$160</f>
        <v>Проводимост на коритото на р. Върбица в извън регулационните граници на територията на общ. Златоград</v>
      </c>
      <c r="C19" s="111"/>
      <c r="D19" s="111"/>
      <c r="E19" s="111"/>
      <c r="F19" s="111"/>
      <c r="G19" s="111"/>
      <c r="H19" s="112"/>
      <c r="I19" s="112"/>
      <c r="J19" s="153">
        <v>1</v>
      </c>
      <c r="K19" s="154"/>
      <c r="L19" s="155"/>
      <c r="M19" s="155"/>
      <c r="N19" s="156"/>
      <c r="O19" s="156"/>
      <c r="P19" s="157"/>
      <c r="Q19" s="190"/>
      <c r="R19" s="191"/>
      <c r="S19" s="192"/>
      <c r="T19" s="193"/>
      <c r="U19" s="194"/>
      <c r="V19" s="195"/>
      <c r="W19" s="197" t="s">
        <v>44</v>
      </c>
      <c r="X19" s="110"/>
      <c r="Y19" s="220"/>
      <c r="Z19" s="220"/>
      <c r="AA19" s="221"/>
      <c r="AB19" s="222">
        <f t="shared" si="0"/>
        <v>0</v>
      </c>
      <c r="AE19" s="85"/>
    </row>
    <row r="20" spans="1:31" ht="60">
      <c r="A20" s="109">
        <v>45001</v>
      </c>
      <c r="B20" s="115" t="str">
        <f>'[1]Март 2023'!$B$8</f>
        <v>Община-Сатовча; ПСОВ-с. Жижево</v>
      </c>
      <c r="C20" s="111"/>
      <c r="D20" s="111"/>
      <c r="E20" s="111"/>
      <c r="F20" s="111"/>
      <c r="G20" s="111"/>
      <c r="H20" s="112"/>
      <c r="I20" s="112"/>
      <c r="J20" s="153">
        <v>1</v>
      </c>
      <c r="K20" s="154"/>
      <c r="L20" s="155"/>
      <c r="M20" s="155"/>
      <c r="N20" s="156"/>
      <c r="O20" s="156"/>
      <c r="P20" s="157"/>
      <c r="Q20" s="190"/>
      <c r="R20" s="191"/>
      <c r="S20" s="192"/>
      <c r="T20" s="193"/>
      <c r="U20" s="194"/>
      <c r="V20" s="195"/>
      <c r="W20" s="198" t="s">
        <v>42</v>
      </c>
      <c r="X20" s="110"/>
      <c r="Y20" s="220"/>
      <c r="Z20" s="220"/>
      <c r="AA20" s="221"/>
      <c r="AB20" s="222">
        <f t="shared" si="0"/>
        <v>0</v>
      </c>
      <c r="AE20" s="85"/>
    </row>
    <row r="21" spans="1:31" ht="75">
      <c r="A21" s="109">
        <v>45001</v>
      </c>
      <c r="B21" s="115" t="str">
        <f>'[1]Март 2023'!$B$9</f>
        <v>Община-Сатовча; ПСОВ-с. Ваклиново</v>
      </c>
      <c r="C21" s="111"/>
      <c r="D21" s="111"/>
      <c r="E21" s="111"/>
      <c r="F21" s="111"/>
      <c r="G21" s="111"/>
      <c r="H21" s="112"/>
      <c r="I21" s="112"/>
      <c r="J21" s="153">
        <v>1</v>
      </c>
      <c r="K21" s="154"/>
      <c r="L21" s="155"/>
      <c r="M21" s="155"/>
      <c r="N21" s="156"/>
      <c r="O21" s="156"/>
      <c r="P21" s="157"/>
      <c r="Q21" s="190"/>
      <c r="R21" s="191"/>
      <c r="S21" s="192"/>
      <c r="T21" s="193"/>
      <c r="U21" s="194"/>
      <c r="V21" s="195"/>
      <c r="W21" s="198" t="s">
        <v>42</v>
      </c>
      <c r="X21" s="110"/>
      <c r="Y21" s="220">
        <v>1</v>
      </c>
      <c r="Z21" s="220"/>
      <c r="AA21" s="221"/>
      <c r="AB21" s="222">
        <f t="shared" si="0"/>
        <v>0</v>
      </c>
      <c r="AE21" s="85"/>
    </row>
    <row r="22" spans="1:31" ht="270">
      <c r="A22" s="109">
        <v>45001</v>
      </c>
      <c r="B22" s="115" t="str">
        <f>'[1]Март 2023'!$B$10</f>
        <v>ЕТ "Никра-111" гр. Смолян; "Кооперативен пазар"-кв. Устово, "Селскостопански магазин, склад за строителни материали"</v>
      </c>
      <c r="C22" s="111"/>
      <c r="D22" s="111"/>
      <c r="E22" s="111"/>
      <c r="F22" s="111"/>
      <c r="G22" s="111"/>
      <c r="H22" s="112">
        <v>5</v>
      </c>
      <c r="I22" s="112">
        <v>1</v>
      </c>
      <c r="J22" s="153"/>
      <c r="K22" s="154"/>
      <c r="L22" s="155"/>
      <c r="M22" s="155"/>
      <c r="N22" s="156"/>
      <c r="O22" s="156"/>
      <c r="P22" s="157"/>
      <c r="Q22" s="190"/>
      <c r="R22" s="191"/>
      <c r="S22" s="192"/>
      <c r="T22" s="193"/>
      <c r="U22" s="194"/>
      <c r="V22" s="195"/>
      <c r="W22" s="198" t="s">
        <v>42</v>
      </c>
      <c r="X22" s="110"/>
      <c r="Y22" s="220"/>
      <c r="Z22" s="220"/>
      <c r="AA22" s="221"/>
      <c r="AB22" s="222">
        <f t="shared" si="0"/>
        <v>0</v>
      </c>
      <c r="AE22" s="85"/>
    </row>
    <row r="23" spans="1:31" ht="195">
      <c r="A23" s="109">
        <v>45001</v>
      </c>
      <c r="B23" s="115" t="str">
        <f>'[1]Март 2023'!$B$11</f>
        <v>"Иридика" ООД-Пловдив, ул. "Зорница" № 3; Бензиностанция-с. Момчиловци, общ. Смолян</v>
      </c>
      <c r="C23" s="111"/>
      <c r="D23" s="111"/>
      <c r="E23" s="111"/>
      <c r="F23" s="111"/>
      <c r="G23" s="111"/>
      <c r="H23" s="112">
        <v>6</v>
      </c>
      <c r="I23" s="112">
        <v>1</v>
      </c>
      <c r="J23" s="153"/>
      <c r="K23" s="154"/>
      <c r="L23" s="155"/>
      <c r="M23" s="155"/>
      <c r="N23" s="156"/>
      <c r="O23" s="156"/>
      <c r="P23" s="157"/>
      <c r="Q23" s="190"/>
      <c r="R23" s="191"/>
      <c r="S23" s="192"/>
      <c r="T23" s="193"/>
      <c r="U23" s="194"/>
      <c r="V23" s="195"/>
      <c r="W23" s="198" t="s">
        <v>42</v>
      </c>
      <c r="X23" s="110"/>
      <c r="Y23" s="220"/>
      <c r="Z23" s="220"/>
      <c r="AA23" s="221"/>
      <c r="AB23" s="222">
        <f t="shared" si="0"/>
        <v>0</v>
      </c>
      <c r="AE23" s="85"/>
    </row>
    <row r="24" spans="1:31" ht="105">
      <c r="A24" s="109">
        <v>45001</v>
      </c>
      <c r="B24" s="115" t="str">
        <f>'[1]Март 2023'!$B$12</f>
        <v>"Лактена" ООД-с. Кутела, общ. Смолян; МПП-с. Кутела</v>
      </c>
      <c r="C24" s="111"/>
      <c r="D24" s="111"/>
      <c r="E24" s="111"/>
      <c r="F24" s="111"/>
      <c r="G24" s="111"/>
      <c r="H24" s="112"/>
      <c r="I24" s="112"/>
      <c r="J24" s="153">
        <v>1</v>
      </c>
      <c r="K24" s="154"/>
      <c r="L24" s="155"/>
      <c r="M24" s="155"/>
      <c r="N24" s="156"/>
      <c r="O24" s="156"/>
      <c r="P24" s="157"/>
      <c r="Q24" s="190"/>
      <c r="R24" s="191"/>
      <c r="S24" s="192"/>
      <c r="T24" s="193"/>
      <c r="U24" s="194"/>
      <c r="V24" s="195"/>
      <c r="W24" s="198" t="s">
        <v>42</v>
      </c>
      <c r="X24" s="110"/>
      <c r="Y24" s="220"/>
      <c r="Z24" s="220"/>
      <c r="AA24" s="221"/>
      <c r="AB24" s="222">
        <f t="shared" si="0"/>
        <v>0</v>
      </c>
      <c r="AE24" s="85"/>
    </row>
    <row r="25" spans="1:31" ht="409.5">
      <c r="A25" s="109">
        <v>44998</v>
      </c>
      <c r="B25" s="115" t="str">
        <f>'[1]Март 2023'!$B$13</f>
        <v>"Виктория ЯК" ЕООД, гр. Мадан, Шивашко предприятие, гр. Рудозем, ул. "Атанас Буров" №7-нова фирма; "Омелия " ЕООД-гр. Златоград, Производство на облекло, гр. Рудозем-стара фирма</v>
      </c>
      <c r="C25" s="111"/>
      <c r="D25" s="111"/>
      <c r="E25" s="111"/>
      <c r="F25" s="111"/>
      <c r="G25" s="111"/>
      <c r="H25" s="112"/>
      <c r="I25" s="112"/>
      <c r="J25" s="153"/>
      <c r="K25" s="154"/>
      <c r="L25" s="155" t="s">
        <v>45</v>
      </c>
      <c r="M25" s="155">
        <v>1</v>
      </c>
      <c r="N25" s="156"/>
      <c r="O25" s="156"/>
      <c r="P25" s="157"/>
      <c r="Q25" s="190"/>
      <c r="R25" s="191"/>
      <c r="S25" s="192"/>
      <c r="T25" s="193"/>
      <c r="U25" s="194"/>
      <c r="V25" s="195"/>
      <c r="W25" s="198" t="s">
        <v>42</v>
      </c>
      <c r="X25" s="110"/>
      <c r="Y25" s="219">
        <v>3</v>
      </c>
      <c r="Z25" s="220"/>
      <c r="AA25" s="221"/>
      <c r="AB25" s="222">
        <f t="shared" si="0"/>
        <v>0</v>
      </c>
      <c r="AE25" s="85"/>
    </row>
    <row r="26" spans="1:31" ht="315">
      <c r="A26" s="109">
        <v>44998</v>
      </c>
      <c r="B26" s="115" t="str">
        <f>'[1]Март 2023'!$B$16</f>
        <v>"Сара Транс 60" ЕООД с.Бориново общ. Мадан, Събиране,транспортиране и съхранение на дървесни отпадъци, с. Средногорци,  общ. Мадан</v>
      </c>
      <c r="C26" s="111"/>
      <c r="D26" s="111"/>
      <c r="E26" s="111"/>
      <c r="F26" s="111"/>
      <c r="G26" s="111"/>
      <c r="H26" s="112"/>
      <c r="I26" s="112"/>
      <c r="J26" s="153"/>
      <c r="K26" s="154"/>
      <c r="L26" s="155" t="s">
        <v>41</v>
      </c>
      <c r="M26" s="155">
        <v>1</v>
      </c>
      <c r="N26" s="156"/>
      <c r="O26" s="156"/>
      <c r="P26" s="157"/>
      <c r="Q26" s="190"/>
      <c r="R26" s="191"/>
      <c r="S26" s="192"/>
      <c r="T26" s="193"/>
      <c r="U26" s="194"/>
      <c r="V26" s="195"/>
      <c r="W26" s="198" t="s">
        <v>42</v>
      </c>
      <c r="X26" s="110"/>
      <c r="Y26" s="219">
        <v>1</v>
      </c>
      <c r="Z26" s="220"/>
      <c r="AA26" s="221"/>
      <c r="AB26" s="222">
        <f t="shared" si="0"/>
        <v>0</v>
      </c>
      <c r="AE26" s="85"/>
    </row>
    <row r="27" spans="1:31" ht="75">
      <c r="A27" s="109">
        <v>44990</v>
      </c>
      <c r="B27" s="117" t="s">
        <v>46</v>
      </c>
      <c r="C27" s="111"/>
      <c r="D27" s="111"/>
      <c r="E27" s="111"/>
      <c r="F27" s="111"/>
      <c r="G27" s="111"/>
      <c r="H27" s="112"/>
      <c r="I27" s="112"/>
      <c r="J27" s="153"/>
      <c r="K27" s="154"/>
      <c r="L27" s="155"/>
      <c r="M27" s="155"/>
      <c r="N27" s="156"/>
      <c r="O27" s="156"/>
      <c r="P27" s="157"/>
      <c r="Q27" s="190">
        <v>1</v>
      </c>
      <c r="R27" s="191"/>
      <c r="S27" s="192"/>
      <c r="T27" s="193"/>
      <c r="U27" s="194"/>
      <c r="V27" s="195"/>
      <c r="W27" s="198" t="s">
        <v>39</v>
      </c>
      <c r="X27" s="110"/>
      <c r="Y27" s="220"/>
      <c r="Z27" s="220"/>
      <c r="AA27" s="221"/>
      <c r="AB27" s="222">
        <f t="shared" si="0"/>
        <v>0</v>
      </c>
      <c r="AE27" s="85"/>
    </row>
    <row r="28" spans="1:31" ht="15.75">
      <c r="A28" s="109">
        <v>44996</v>
      </c>
      <c r="B28" s="118"/>
      <c r="C28" s="111"/>
      <c r="D28" s="111"/>
      <c r="E28" s="111"/>
      <c r="F28" s="111"/>
      <c r="G28" s="111"/>
      <c r="H28" s="112"/>
      <c r="I28" s="112"/>
      <c r="J28" s="153"/>
      <c r="K28" s="154"/>
      <c r="L28" s="155"/>
      <c r="M28" s="155"/>
      <c r="N28" s="156"/>
      <c r="O28" s="156"/>
      <c r="P28" s="157"/>
      <c r="Q28" s="190">
        <v>1</v>
      </c>
      <c r="R28" s="191"/>
      <c r="S28" s="192"/>
      <c r="T28" s="193"/>
      <c r="U28" s="194"/>
      <c r="V28" s="195"/>
      <c r="W28" s="198" t="s">
        <v>39</v>
      </c>
      <c r="X28" s="110"/>
      <c r="Y28" s="220"/>
      <c r="Z28" s="220"/>
      <c r="AA28" s="221"/>
      <c r="AB28" s="222">
        <f t="shared" si="0"/>
        <v>0</v>
      </c>
      <c r="AE28" s="85"/>
    </row>
    <row r="29" spans="1:31" ht="15.75">
      <c r="A29" s="109">
        <v>44997</v>
      </c>
      <c r="B29" s="118"/>
      <c r="C29" s="111"/>
      <c r="D29" s="111"/>
      <c r="E29" s="111"/>
      <c r="F29" s="111"/>
      <c r="G29" s="111"/>
      <c r="H29" s="112"/>
      <c r="I29" s="112"/>
      <c r="J29" s="153"/>
      <c r="K29" s="154"/>
      <c r="L29" s="155"/>
      <c r="M29" s="155"/>
      <c r="N29" s="156"/>
      <c r="O29" s="156"/>
      <c r="P29" s="157"/>
      <c r="Q29" s="190">
        <v>1</v>
      </c>
      <c r="R29" s="191"/>
      <c r="S29" s="192"/>
      <c r="T29" s="193"/>
      <c r="U29" s="194"/>
      <c r="V29" s="195"/>
      <c r="W29" s="198" t="s">
        <v>39</v>
      </c>
      <c r="X29" s="110"/>
      <c r="Y29" s="220"/>
      <c r="Z29" s="220"/>
      <c r="AA29" s="221"/>
      <c r="AB29" s="222">
        <f t="shared" si="0"/>
        <v>0</v>
      </c>
      <c r="AE29" s="85"/>
    </row>
    <row r="30" spans="1:31" ht="15.75">
      <c r="A30" s="109">
        <v>44999</v>
      </c>
      <c r="B30" s="118"/>
      <c r="C30" s="111"/>
      <c r="D30" s="111"/>
      <c r="E30" s="111"/>
      <c r="F30" s="111"/>
      <c r="G30" s="111"/>
      <c r="H30" s="112"/>
      <c r="I30" s="112"/>
      <c r="J30" s="153"/>
      <c r="K30" s="154"/>
      <c r="L30" s="155"/>
      <c r="M30" s="155"/>
      <c r="N30" s="156"/>
      <c r="O30" s="156"/>
      <c r="P30" s="157"/>
      <c r="Q30" s="190">
        <v>1</v>
      </c>
      <c r="R30" s="191"/>
      <c r="S30" s="192"/>
      <c r="T30" s="193"/>
      <c r="U30" s="194"/>
      <c r="V30" s="195"/>
      <c r="W30" s="198" t="s">
        <v>39</v>
      </c>
      <c r="X30" s="110"/>
      <c r="Y30" s="220"/>
      <c r="Z30" s="220"/>
      <c r="AA30" s="221"/>
      <c r="AB30" s="222">
        <f t="shared" si="0"/>
        <v>0</v>
      </c>
      <c r="AE30" s="85"/>
    </row>
    <row r="31" spans="1:31" ht="15.75">
      <c r="A31" s="109">
        <v>45001</v>
      </c>
      <c r="B31" s="118"/>
      <c r="C31" s="111"/>
      <c r="D31" s="111"/>
      <c r="E31" s="111"/>
      <c r="F31" s="111"/>
      <c r="G31" s="111"/>
      <c r="H31" s="112"/>
      <c r="I31" s="112"/>
      <c r="J31" s="153"/>
      <c r="K31" s="154"/>
      <c r="L31" s="155"/>
      <c r="M31" s="155"/>
      <c r="N31" s="156"/>
      <c r="O31" s="156"/>
      <c r="P31" s="157"/>
      <c r="Q31" s="190">
        <v>1</v>
      </c>
      <c r="R31" s="191"/>
      <c r="S31" s="192"/>
      <c r="T31" s="193"/>
      <c r="U31" s="194"/>
      <c r="V31" s="195"/>
      <c r="W31" s="198" t="s">
        <v>39</v>
      </c>
      <c r="X31" s="110"/>
      <c r="Y31" s="220"/>
      <c r="Z31" s="220"/>
      <c r="AA31" s="221"/>
      <c r="AB31" s="222">
        <f t="shared" si="0"/>
        <v>0</v>
      </c>
      <c r="AE31" s="85"/>
    </row>
    <row r="32" spans="1:31" ht="15.75">
      <c r="A32" s="109">
        <v>45003</v>
      </c>
      <c r="B32" s="118"/>
      <c r="C32" s="111"/>
      <c r="D32" s="111"/>
      <c r="E32" s="111"/>
      <c r="F32" s="111"/>
      <c r="G32" s="111"/>
      <c r="H32" s="112"/>
      <c r="I32" s="112"/>
      <c r="J32" s="153"/>
      <c r="K32" s="154"/>
      <c r="L32" s="155"/>
      <c r="M32" s="155"/>
      <c r="N32" s="156"/>
      <c r="O32" s="156"/>
      <c r="P32" s="157"/>
      <c r="Q32" s="190">
        <v>1</v>
      </c>
      <c r="R32" s="191"/>
      <c r="S32" s="192"/>
      <c r="T32" s="193"/>
      <c r="U32" s="194"/>
      <c r="V32" s="195"/>
      <c r="W32" s="198" t="s">
        <v>39</v>
      </c>
      <c r="X32" s="110"/>
      <c r="Y32" s="220"/>
      <c r="Z32" s="220"/>
      <c r="AA32" s="221"/>
      <c r="AB32" s="222">
        <f t="shared" si="0"/>
        <v>0</v>
      </c>
      <c r="AE32" s="85"/>
    </row>
    <row r="33" spans="1:31" ht="15.75">
      <c r="A33" s="109">
        <v>45006</v>
      </c>
      <c r="B33" s="118"/>
      <c r="C33" s="111"/>
      <c r="D33" s="111"/>
      <c r="E33" s="111"/>
      <c r="F33" s="111"/>
      <c r="G33" s="111"/>
      <c r="H33" s="112"/>
      <c r="I33" s="112"/>
      <c r="J33" s="153"/>
      <c r="K33" s="154"/>
      <c r="L33" s="155"/>
      <c r="M33" s="155"/>
      <c r="N33" s="156"/>
      <c r="O33" s="156"/>
      <c r="P33" s="157"/>
      <c r="Q33" s="190">
        <v>1</v>
      </c>
      <c r="R33" s="191"/>
      <c r="S33" s="192"/>
      <c r="T33" s="193"/>
      <c r="U33" s="194"/>
      <c r="V33" s="195"/>
      <c r="W33" s="198" t="s">
        <v>39</v>
      </c>
      <c r="X33" s="110"/>
      <c r="Y33" s="220"/>
      <c r="Z33" s="220"/>
      <c r="AA33" s="221"/>
      <c r="AB33" s="222">
        <f t="shared" si="0"/>
        <v>0</v>
      </c>
      <c r="AE33" s="85"/>
    </row>
    <row r="34" spans="1:31" ht="15.75">
      <c r="A34" s="109">
        <v>45009</v>
      </c>
      <c r="B34" s="118"/>
      <c r="C34" s="111"/>
      <c r="D34" s="111"/>
      <c r="E34" s="111"/>
      <c r="F34" s="111"/>
      <c r="G34" s="111"/>
      <c r="H34" s="112"/>
      <c r="I34" s="112"/>
      <c r="J34" s="153"/>
      <c r="K34" s="154"/>
      <c r="L34" s="155"/>
      <c r="M34" s="155"/>
      <c r="N34" s="156"/>
      <c r="O34" s="156"/>
      <c r="P34" s="157"/>
      <c r="Q34" s="190">
        <v>1</v>
      </c>
      <c r="R34" s="191"/>
      <c r="S34" s="192"/>
      <c r="T34" s="193"/>
      <c r="U34" s="194"/>
      <c r="V34" s="195"/>
      <c r="W34" s="198" t="s">
        <v>39</v>
      </c>
      <c r="X34" s="110"/>
      <c r="Y34" s="220"/>
      <c r="Z34" s="220"/>
      <c r="AA34" s="221"/>
      <c r="AB34" s="222">
        <f t="shared" si="0"/>
        <v>0</v>
      </c>
      <c r="AE34" s="85"/>
    </row>
    <row r="35" spans="1:31" ht="15.75">
      <c r="A35" s="109">
        <v>45012</v>
      </c>
      <c r="B35" s="119"/>
      <c r="C35" s="111"/>
      <c r="D35" s="111"/>
      <c r="E35" s="111"/>
      <c r="F35" s="111"/>
      <c r="G35" s="111"/>
      <c r="H35" s="112"/>
      <c r="I35" s="112"/>
      <c r="J35" s="153"/>
      <c r="K35" s="154"/>
      <c r="L35" s="155"/>
      <c r="M35" s="155"/>
      <c r="N35" s="156"/>
      <c r="O35" s="156"/>
      <c r="P35" s="157"/>
      <c r="Q35" s="190">
        <v>1</v>
      </c>
      <c r="R35" s="191"/>
      <c r="S35" s="192"/>
      <c r="T35" s="193"/>
      <c r="U35" s="194"/>
      <c r="V35" s="195"/>
      <c r="W35" s="198" t="s">
        <v>39</v>
      </c>
      <c r="X35" s="110"/>
      <c r="Y35" s="220"/>
      <c r="Z35" s="220"/>
      <c r="AA35" s="221"/>
      <c r="AB35" s="222">
        <f t="shared" si="0"/>
        <v>0</v>
      </c>
      <c r="AE35" s="85"/>
    </row>
    <row r="36" spans="1:31" ht="345">
      <c r="A36" s="109">
        <v>45010</v>
      </c>
      <c r="B36" s="117" t="str">
        <f>'[1]Март 2023'!$B$172</f>
        <v xml:space="preserve">"Национален център по животновъдство и земеделие"-гр. Смолян, "Животновъден обект №4700-0805"(кравеферма), находящ се в м. Пясъка", землище на гр. Смолян </v>
      </c>
      <c r="C36" s="111"/>
      <c r="D36" s="111"/>
      <c r="E36" s="111"/>
      <c r="F36" s="111"/>
      <c r="G36" s="111"/>
      <c r="H36" s="112"/>
      <c r="I36" s="112"/>
      <c r="J36" s="153">
        <v>1</v>
      </c>
      <c r="K36" s="154"/>
      <c r="L36" s="155"/>
      <c r="M36" s="155"/>
      <c r="N36" s="156"/>
      <c r="O36" s="156"/>
      <c r="P36" s="157"/>
      <c r="Q36" s="190"/>
      <c r="R36" s="191"/>
      <c r="S36" s="192"/>
      <c r="T36" s="193"/>
      <c r="U36" s="194"/>
      <c r="V36" s="195"/>
      <c r="W36" s="196" t="s">
        <v>39</v>
      </c>
      <c r="X36" s="110"/>
      <c r="Y36" s="220">
        <v>3</v>
      </c>
      <c r="Z36" s="220"/>
      <c r="AA36" s="221"/>
      <c r="AB36" s="222">
        <f t="shared" si="0"/>
        <v>0</v>
      </c>
      <c r="AE36" s="85"/>
    </row>
    <row r="37" spans="1:31" ht="75">
      <c r="A37" s="109">
        <v>45012</v>
      </c>
      <c r="B37" s="119"/>
      <c r="C37" s="111"/>
      <c r="D37" s="111"/>
      <c r="E37" s="111"/>
      <c r="F37" s="111"/>
      <c r="G37" s="111"/>
      <c r="H37" s="112"/>
      <c r="I37" s="112"/>
      <c r="J37" s="153">
        <v>1</v>
      </c>
      <c r="K37" s="154"/>
      <c r="L37" s="155"/>
      <c r="M37" s="155"/>
      <c r="N37" s="156"/>
      <c r="O37" s="156"/>
      <c r="P37" s="157"/>
      <c r="Q37" s="190"/>
      <c r="R37" s="191"/>
      <c r="S37" s="192"/>
      <c r="T37" s="193"/>
      <c r="U37" s="194"/>
      <c r="V37" s="195"/>
      <c r="W37" s="199" t="s">
        <v>47</v>
      </c>
      <c r="X37" s="110"/>
      <c r="Y37" s="220"/>
      <c r="Z37" s="220"/>
      <c r="AA37" s="221"/>
      <c r="AB37" s="222">
        <f t="shared" si="0"/>
        <v>0</v>
      </c>
      <c r="AE37" s="85"/>
    </row>
    <row r="38" spans="1:31" ht="150">
      <c r="A38" s="109">
        <v>45006</v>
      </c>
      <c r="B38" s="115" t="str">
        <f>'[1]Март 2023'!$B$162</f>
        <v>Община Сатовча, землище на с. Жижево, с. Кочан и с. Сатовча, общ. Сатовча</v>
      </c>
      <c r="C38" s="111"/>
      <c r="D38" s="111"/>
      <c r="E38" s="111"/>
      <c r="F38" s="111"/>
      <c r="G38" s="111"/>
      <c r="H38" s="112"/>
      <c r="I38" s="112"/>
      <c r="J38" s="153"/>
      <c r="K38" s="154"/>
      <c r="L38" s="155">
        <v>25</v>
      </c>
      <c r="M38" s="155">
        <v>1</v>
      </c>
      <c r="N38" s="156"/>
      <c r="O38" s="156"/>
      <c r="P38" s="157"/>
      <c r="Q38" s="190"/>
      <c r="R38" s="191"/>
      <c r="S38" s="192"/>
      <c r="T38" s="193"/>
      <c r="U38" s="194"/>
      <c r="V38" s="195"/>
      <c r="W38" s="199" t="s">
        <v>47</v>
      </c>
      <c r="X38" s="110"/>
      <c r="Y38" s="220">
        <v>1</v>
      </c>
      <c r="Z38" s="220"/>
      <c r="AA38" s="221"/>
      <c r="AB38" s="222">
        <f t="shared" si="0"/>
        <v>0</v>
      </c>
      <c r="AE38" s="85"/>
    </row>
    <row r="39" spans="1:31" ht="375">
      <c r="A39" s="109">
        <v>45006</v>
      </c>
      <c r="B39" s="115" t="str">
        <f>'[1]Март 2023'!$B$17</f>
        <v>Община Девин гр.Девин, ул."Дружба"№2, Площадка за сепариране на разделно събрани отпадъци от хартия, пластмаса, стъкло, гр.Девин, ул."Опълченска"№9</v>
      </c>
      <c r="C39" s="111"/>
      <c r="D39" s="111"/>
      <c r="E39" s="111"/>
      <c r="F39" s="111"/>
      <c r="G39" s="111"/>
      <c r="H39" s="112"/>
      <c r="I39" s="112"/>
      <c r="J39" s="153"/>
      <c r="K39" s="154"/>
      <c r="L39" s="155">
        <v>9</v>
      </c>
      <c r="M39" s="155">
        <v>1</v>
      </c>
      <c r="N39" s="156"/>
      <c r="O39" s="156"/>
      <c r="P39" s="157"/>
      <c r="Q39" s="190"/>
      <c r="R39" s="191"/>
      <c r="S39" s="192"/>
      <c r="T39" s="193"/>
      <c r="U39" s="194"/>
      <c r="V39" s="195"/>
      <c r="W39" s="198" t="s">
        <v>42</v>
      </c>
      <c r="X39" s="110"/>
      <c r="Y39" s="220"/>
      <c r="Z39" s="220"/>
      <c r="AA39" s="221"/>
      <c r="AB39" s="222">
        <f t="shared" si="0"/>
        <v>0</v>
      </c>
      <c r="AE39" s="85"/>
    </row>
    <row r="40" spans="1:31" ht="409.5">
      <c r="A40" s="109">
        <v>45009</v>
      </c>
      <c r="B40" s="120" t="str">
        <f>'[1]Март 2023'!$B$18</f>
        <v>"Арексим Инженеринг" ЕАД гр. Смолян, Индустриална зона  "Север", №1 Площадка за третиране на отпадъци, гр.Смолянр №2 Площадка за третиране на пластмасови отпадъци, гр. Смолян, ул. "Хан Аспарух" №4</v>
      </c>
      <c r="C40" s="111"/>
      <c r="D40" s="111"/>
      <c r="E40" s="111"/>
      <c r="F40" s="111"/>
      <c r="G40" s="111"/>
      <c r="H40" s="112"/>
      <c r="I40" s="112"/>
      <c r="J40" s="153"/>
      <c r="K40" s="154"/>
      <c r="L40" s="155" t="s">
        <v>48</v>
      </c>
      <c r="M40" s="155">
        <v>1</v>
      </c>
      <c r="N40" s="156"/>
      <c r="O40" s="156"/>
      <c r="P40" s="157"/>
      <c r="Q40" s="190"/>
      <c r="R40" s="191"/>
      <c r="S40" s="192"/>
      <c r="T40" s="193"/>
      <c r="U40" s="194"/>
      <c r="V40" s="195"/>
      <c r="W40" s="198" t="s">
        <v>42</v>
      </c>
      <c r="X40" s="110"/>
      <c r="Y40" s="220"/>
      <c r="Z40" s="220"/>
      <c r="AA40" s="221"/>
      <c r="AB40" s="222">
        <f t="shared" si="0"/>
        <v>0</v>
      </c>
      <c r="AE40" s="85"/>
    </row>
    <row r="41" spans="1:31" ht="90">
      <c r="A41" s="109">
        <v>44992</v>
      </c>
      <c r="B41" s="120" t="str">
        <f>'[1]Март 2023'!$B$19</f>
        <v>ПР "Амзово", гр. Смолян, общ. Смолян</v>
      </c>
      <c r="C41" s="111"/>
      <c r="D41" s="111"/>
      <c r="E41" s="111"/>
      <c r="F41" s="111"/>
      <c r="G41" s="111"/>
      <c r="H41" s="112"/>
      <c r="I41" s="112"/>
      <c r="J41" s="153"/>
      <c r="K41" s="154"/>
      <c r="L41" s="155"/>
      <c r="M41" s="155"/>
      <c r="N41" s="156"/>
      <c r="O41" s="156"/>
      <c r="P41" s="157"/>
      <c r="Q41" s="190">
        <v>1</v>
      </c>
      <c r="R41" s="191"/>
      <c r="S41" s="192"/>
      <c r="T41" s="193"/>
      <c r="U41" s="194"/>
      <c r="V41" s="195"/>
      <c r="W41" s="198" t="s">
        <v>42</v>
      </c>
      <c r="X41" s="110"/>
      <c r="Y41" s="220"/>
      <c r="Z41" s="220"/>
      <c r="AA41" s="221"/>
      <c r="AB41" s="222">
        <f t="shared" si="0"/>
        <v>0</v>
      </c>
      <c r="AE41" s="85"/>
    </row>
    <row r="42" spans="1:31" ht="270">
      <c r="A42" s="109">
        <v>44994</v>
      </c>
      <c r="B42" s="120" t="str">
        <f>'[1]Март 2023'!$B$20</f>
        <v>Решение СМ-035-ПР/2017 г. за водовземане на подземни води чрез изграждане на ново водовземно съоръжение, общ. Рудозем</v>
      </c>
      <c r="C42" s="111">
        <v>1</v>
      </c>
      <c r="D42" s="111"/>
      <c r="E42" s="111"/>
      <c r="F42" s="111"/>
      <c r="G42" s="111"/>
      <c r="H42" s="112"/>
      <c r="I42" s="112"/>
      <c r="J42" s="153"/>
      <c r="K42" s="154"/>
      <c r="L42" s="155"/>
      <c r="M42" s="155"/>
      <c r="N42" s="156"/>
      <c r="O42" s="156"/>
      <c r="P42" s="157"/>
      <c r="Q42" s="190"/>
      <c r="R42" s="191"/>
      <c r="S42" s="192"/>
      <c r="T42" s="193"/>
      <c r="U42" s="194"/>
      <c r="V42" s="195"/>
      <c r="W42" s="198" t="s">
        <v>42</v>
      </c>
      <c r="X42" s="110"/>
      <c r="Y42" s="220"/>
      <c r="Z42" s="220"/>
      <c r="AA42" s="221"/>
      <c r="AB42" s="222">
        <f t="shared" si="0"/>
        <v>0</v>
      </c>
      <c r="AE42" s="85"/>
    </row>
    <row r="43" spans="1:31" ht="195">
      <c r="A43" s="109">
        <v>44994</v>
      </c>
      <c r="B43" s="120" t="str">
        <f>'[1]Март 2023'!$B$21</f>
        <v>Предприятие за преработка на мляко (мандра), "Вилидж милк" ЕООД, с. Елховец, общ. Рудозем</v>
      </c>
      <c r="C43" s="111">
        <v>1</v>
      </c>
      <c r="D43" s="111"/>
      <c r="E43" s="111"/>
      <c r="F43" s="111"/>
      <c r="G43" s="111"/>
      <c r="H43" s="112"/>
      <c r="I43" s="112"/>
      <c r="J43" s="153"/>
      <c r="K43" s="154"/>
      <c r="L43" s="155"/>
      <c r="M43" s="155"/>
      <c r="N43" s="156"/>
      <c r="O43" s="156"/>
      <c r="P43" s="157"/>
      <c r="Q43" s="190"/>
      <c r="R43" s="191"/>
      <c r="S43" s="192"/>
      <c r="T43" s="193"/>
      <c r="U43" s="194"/>
      <c r="V43" s="195"/>
      <c r="W43" s="198" t="s">
        <v>42</v>
      </c>
      <c r="X43" s="110"/>
      <c r="Y43" s="220"/>
      <c r="Z43" s="220"/>
      <c r="AA43" s="221"/>
      <c r="AB43" s="222">
        <f t="shared" si="0"/>
        <v>0</v>
      </c>
      <c r="AE43" s="85"/>
    </row>
    <row r="44" spans="1:31" ht="270">
      <c r="A44" s="109">
        <v>44994</v>
      </c>
      <c r="B44" s="120" t="str">
        <f>'[1]Март 2023'!$B$22</f>
        <v>Решение СМ-033-ПР/2017 г. за водовземане на подземни води чрез изграждане на ново водовземно съоръжение, общ. Мадан</v>
      </c>
      <c r="C44" s="111">
        <v>1</v>
      </c>
      <c r="D44" s="111"/>
      <c r="E44" s="111"/>
      <c r="F44" s="111"/>
      <c r="G44" s="111"/>
      <c r="H44" s="112"/>
      <c r="I44" s="112"/>
      <c r="J44" s="153"/>
      <c r="K44" s="154"/>
      <c r="L44" s="155"/>
      <c r="M44" s="155"/>
      <c r="N44" s="156"/>
      <c r="O44" s="156"/>
      <c r="P44" s="157"/>
      <c r="Q44" s="190"/>
      <c r="R44" s="191"/>
      <c r="S44" s="192"/>
      <c r="T44" s="193"/>
      <c r="U44" s="194"/>
      <c r="V44" s="195"/>
      <c r="W44" s="198" t="s">
        <v>42</v>
      </c>
      <c r="X44" s="110"/>
      <c r="Y44" s="220"/>
      <c r="Z44" s="220"/>
      <c r="AA44" s="221"/>
      <c r="AB44" s="222">
        <f t="shared" si="0"/>
        <v>0</v>
      </c>
      <c r="AE44" s="85"/>
    </row>
    <row r="45" spans="1:31" ht="409.5">
      <c r="A45" s="109">
        <v>44999</v>
      </c>
      <c r="B45" s="121" t="s">
        <v>49</v>
      </c>
      <c r="C45" s="111"/>
      <c r="D45" s="111"/>
      <c r="E45" s="111"/>
      <c r="F45" s="111"/>
      <c r="G45" s="111"/>
      <c r="H45" s="112"/>
      <c r="I45" s="112"/>
      <c r="J45" s="153"/>
      <c r="K45" s="154"/>
      <c r="L45" s="155"/>
      <c r="M45" s="155"/>
      <c r="N45" s="156"/>
      <c r="O45" s="156"/>
      <c r="P45" s="157"/>
      <c r="Q45" s="190"/>
      <c r="R45" s="191">
        <v>1</v>
      </c>
      <c r="S45" s="192"/>
      <c r="T45" s="193"/>
      <c r="U45" s="194"/>
      <c r="V45" s="195"/>
      <c r="W45" s="198" t="s">
        <v>42</v>
      </c>
      <c r="X45" s="110"/>
      <c r="Y45" s="220"/>
      <c r="Z45" s="220"/>
      <c r="AA45" s="221"/>
      <c r="AB45" s="222">
        <f t="shared" si="0"/>
        <v>0</v>
      </c>
      <c r="AE45" s="85"/>
    </row>
    <row r="46" spans="1:31" ht="15.75">
      <c r="A46" s="109">
        <v>44999</v>
      </c>
      <c r="B46" s="119"/>
      <c r="C46" s="111"/>
      <c r="D46" s="111"/>
      <c r="E46" s="111"/>
      <c r="F46" s="111"/>
      <c r="G46" s="111"/>
      <c r="H46" s="112"/>
      <c r="I46" s="112"/>
      <c r="J46" s="153"/>
      <c r="K46" s="154"/>
      <c r="L46" s="155"/>
      <c r="M46" s="155"/>
      <c r="N46" s="156"/>
      <c r="O46" s="156"/>
      <c r="P46" s="157"/>
      <c r="Q46" s="190"/>
      <c r="R46" s="191">
        <v>1</v>
      </c>
      <c r="S46" s="192"/>
      <c r="T46" s="193"/>
      <c r="U46" s="194"/>
      <c r="V46" s="195"/>
      <c r="W46" s="198" t="s">
        <v>42</v>
      </c>
      <c r="X46" s="110"/>
      <c r="Y46" s="220"/>
      <c r="Z46" s="220"/>
      <c r="AA46" s="221"/>
      <c r="AB46" s="222">
        <f t="shared" si="0"/>
        <v>0</v>
      </c>
      <c r="AE46" s="85"/>
    </row>
    <row r="47" spans="1:31" ht="240">
      <c r="A47" s="109">
        <v>45004</v>
      </c>
      <c r="B47" s="120" t="str">
        <f>'[1]Март 2023'!$B$25</f>
        <v>ЦИЗП-НПМ "БАН" гр. София, дейности по Разрешително 927/04.04.2022 г. на МОСВ, с. Триград и с. Могилица</v>
      </c>
      <c r="C47" s="111"/>
      <c r="D47" s="111"/>
      <c r="E47" s="111"/>
      <c r="F47" s="111"/>
      <c r="G47" s="111"/>
      <c r="H47" s="112"/>
      <c r="I47" s="112"/>
      <c r="J47" s="153"/>
      <c r="K47" s="154"/>
      <c r="L47" s="155"/>
      <c r="M47" s="155"/>
      <c r="N47" s="156"/>
      <c r="O47" s="156"/>
      <c r="P47" s="157"/>
      <c r="Q47" s="190">
        <v>1</v>
      </c>
      <c r="R47" s="191"/>
      <c r="S47" s="192"/>
      <c r="T47" s="193"/>
      <c r="U47" s="194"/>
      <c r="V47" s="195"/>
      <c r="W47" s="198" t="s">
        <v>42</v>
      </c>
      <c r="X47" s="110"/>
      <c r="Y47" s="220"/>
      <c r="Z47" s="220"/>
      <c r="AA47" s="221"/>
      <c r="AB47" s="222">
        <f t="shared" si="0"/>
        <v>0</v>
      </c>
      <c r="AE47" s="85"/>
    </row>
    <row r="48" spans="1:31" ht="150">
      <c r="A48" s="109">
        <v>45006</v>
      </c>
      <c r="B48" s="122" t="str">
        <f>'[1]Март 2023'!$B$32</f>
        <v>Община-Лъки, област Пловдив; Канализационен колектор-гр. Лъки</v>
      </c>
      <c r="C48" s="111"/>
      <c r="D48" s="111"/>
      <c r="E48" s="111"/>
      <c r="F48" s="111"/>
      <c r="G48" s="111"/>
      <c r="H48" s="112"/>
      <c r="I48" s="112"/>
      <c r="J48" s="153">
        <v>1</v>
      </c>
      <c r="K48" s="154"/>
      <c r="L48" s="155"/>
      <c r="M48" s="155"/>
      <c r="N48" s="156"/>
      <c r="O48" s="156"/>
      <c r="P48" s="157"/>
      <c r="Q48" s="190"/>
      <c r="R48" s="191"/>
      <c r="S48" s="192"/>
      <c r="T48" s="193"/>
      <c r="U48" s="194"/>
      <c r="V48" s="195"/>
      <c r="W48" s="198" t="s">
        <v>42</v>
      </c>
      <c r="X48" s="110"/>
      <c r="Y48" s="220"/>
      <c r="Z48" s="220"/>
      <c r="AA48" s="221"/>
      <c r="AB48" s="222">
        <f t="shared" si="0"/>
        <v>0</v>
      </c>
      <c r="AE48" s="85"/>
    </row>
    <row r="49" spans="1:31" ht="285">
      <c r="A49" s="109">
        <v>45007</v>
      </c>
      <c r="B49" s="120" t="str">
        <f>'[1]Март 2023'!$B$30</f>
        <v>ЕТ "НИК 60-Недялко Колаксъзов"-Пловдив, "Цех за рибопреработка" в м. "Сините ханчета", землище на с. Хвойна, общ. Чепеларе</v>
      </c>
      <c r="C49" s="111"/>
      <c r="D49" s="111"/>
      <c r="E49" s="111"/>
      <c r="F49" s="111"/>
      <c r="G49" s="111"/>
      <c r="H49" s="112"/>
      <c r="I49" s="112"/>
      <c r="J49" s="153">
        <v>1</v>
      </c>
      <c r="K49" s="154"/>
      <c r="L49" s="155"/>
      <c r="M49" s="155"/>
      <c r="N49" s="156"/>
      <c r="O49" s="156"/>
      <c r="P49" s="157"/>
      <c r="Q49" s="190"/>
      <c r="R49" s="191"/>
      <c r="S49" s="192"/>
      <c r="T49" s="193"/>
      <c r="U49" s="194"/>
      <c r="V49" s="195"/>
      <c r="W49" s="198" t="s">
        <v>42</v>
      </c>
      <c r="X49" s="110"/>
      <c r="Y49" s="220"/>
      <c r="Z49" s="220"/>
      <c r="AA49" s="221"/>
      <c r="AB49" s="222">
        <f t="shared" si="0"/>
        <v>0</v>
      </c>
      <c r="AE49" s="85"/>
    </row>
    <row r="50" spans="1:31" ht="165">
      <c r="A50" s="109">
        <v>45007</v>
      </c>
      <c r="B50" s="120" t="str">
        <f>'[1]Март 2023'!$B$31</f>
        <v>"В и К" ЕООД-Смолян, ПСОВ "Пампорово", КК "Пампорово", общ. Чепеларе</v>
      </c>
      <c r="C50" s="111"/>
      <c r="D50" s="111"/>
      <c r="E50" s="111"/>
      <c r="F50" s="111"/>
      <c r="G50" s="111"/>
      <c r="H50" s="112"/>
      <c r="I50" s="112"/>
      <c r="J50" s="153">
        <v>1</v>
      </c>
      <c r="K50" s="154"/>
      <c r="L50" s="155"/>
      <c r="M50" s="155"/>
      <c r="N50" s="156"/>
      <c r="O50" s="156"/>
      <c r="P50" s="157"/>
      <c r="Q50" s="190"/>
      <c r="R50" s="191"/>
      <c r="S50" s="192"/>
      <c r="T50" s="193"/>
      <c r="U50" s="194"/>
      <c r="V50" s="195"/>
      <c r="W50" s="198" t="s">
        <v>42</v>
      </c>
      <c r="X50" s="110"/>
      <c r="Y50" s="220"/>
      <c r="Z50" s="220"/>
      <c r="AA50" s="221"/>
      <c r="AB50" s="222">
        <f t="shared" si="0"/>
        <v>0</v>
      </c>
      <c r="AE50" s="85"/>
    </row>
    <row r="51" spans="1:31" ht="240">
      <c r="A51" s="109">
        <v>45007</v>
      </c>
      <c r="B51" s="120" t="str">
        <f>'[1]Март 2023'!$B$26</f>
        <v>"Родопи Еко Проджектс" ЕООД-Златоград, "Ермореченска обогатителна фабрика"-с. Ерма река, общ. Златоград</v>
      </c>
      <c r="C51" s="111"/>
      <c r="D51" s="111"/>
      <c r="E51" s="111">
        <v>1</v>
      </c>
      <c r="F51" s="111"/>
      <c r="G51" s="111"/>
      <c r="H51" s="112"/>
      <c r="I51" s="112"/>
      <c r="J51" s="153"/>
      <c r="K51" s="154"/>
      <c r="L51" s="155"/>
      <c r="M51" s="155"/>
      <c r="N51" s="156"/>
      <c r="O51" s="156"/>
      <c r="P51" s="157"/>
      <c r="Q51" s="190"/>
      <c r="R51" s="191"/>
      <c r="S51" s="192"/>
      <c r="T51" s="193"/>
      <c r="U51" s="194"/>
      <c r="V51" s="195"/>
      <c r="W51" s="198" t="s">
        <v>42</v>
      </c>
      <c r="X51" s="110"/>
      <c r="Y51" s="220"/>
      <c r="Z51" s="220"/>
      <c r="AA51" s="221"/>
      <c r="AB51" s="222">
        <f t="shared" si="0"/>
        <v>0</v>
      </c>
      <c r="AE51" s="85"/>
    </row>
    <row r="52" spans="1:31" ht="150">
      <c r="A52" s="109">
        <v>45014</v>
      </c>
      <c r="B52" s="120" t="str">
        <f>'[1]Март 2023'!$B$29</f>
        <v>"Горубсо Мадан" АД-гр. Мадан, Взривен склад "Хаджийски дол"-гр. Мадан</v>
      </c>
      <c r="C52" s="111"/>
      <c r="D52" s="111"/>
      <c r="E52" s="111">
        <v>1</v>
      </c>
      <c r="F52" s="111"/>
      <c r="G52" s="111"/>
      <c r="H52" s="112"/>
      <c r="I52" s="112"/>
      <c r="J52" s="153"/>
      <c r="K52" s="154"/>
      <c r="L52" s="155"/>
      <c r="M52" s="155"/>
      <c r="N52" s="156"/>
      <c r="O52" s="156"/>
      <c r="P52" s="157"/>
      <c r="Q52" s="190"/>
      <c r="R52" s="191"/>
      <c r="S52" s="192"/>
      <c r="T52" s="193"/>
      <c r="U52" s="194"/>
      <c r="V52" s="195"/>
      <c r="W52" s="198" t="s">
        <v>42</v>
      </c>
      <c r="X52" s="110"/>
      <c r="Y52" s="220">
        <v>1</v>
      </c>
      <c r="Z52" s="220"/>
      <c r="AA52" s="221"/>
      <c r="AB52" s="222">
        <f t="shared" si="0"/>
        <v>0</v>
      </c>
      <c r="AE52" s="85"/>
    </row>
    <row r="53" spans="1:31" ht="390">
      <c r="A53" s="109">
        <v>45006</v>
      </c>
      <c r="B53" s="120" t="str">
        <f>'[1]Март 2023'!$B$176</f>
        <v>Проверки на реките Чепеларска, Забърдовска, Юговска, Джурковска, Манастирска; рудник "Джурково", рудник "Дружба", ХХ "Лъки-2", МВЕЦ "Ник-60", МВЕЦ "Забърдо"</v>
      </c>
      <c r="C53" s="111"/>
      <c r="D53" s="111"/>
      <c r="E53" s="111"/>
      <c r="F53" s="111"/>
      <c r="G53" s="111"/>
      <c r="H53" s="112"/>
      <c r="I53" s="112"/>
      <c r="J53" s="153">
        <v>1</v>
      </c>
      <c r="K53" s="154"/>
      <c r="L53" s="155"/>
      <c r="M53" s="155"/>
      <c r="N53" s="156"/>
      <c r="O53" s="156"/>
      <c r="P53" s="157"/>
      <c r="Q53" s="190"/>
      <c r="R53" s="191"/>
      <c r="S53" s="192"/>
      <c r="T53" s="193"/>
      <c r="U53" s="194"/>
      <c r="V53" s="195"/>
      <c r="W53" s="196" t="s">
        <v>39</v>
      </c>
      <c r="X53" s="110"/>
      <c r="Y53" s="220"/>
      <c r="Z53" s="220"/>
      <c r="AA53" s="221"/>
      <c r="AB53" s="222">
        <f t="shared" si="0"/>
        <v>0</v>
      </c>
      <c r="AE53" s="85"/>
    </row>
    <row r="54" spans="1:31" ht="225">
      <c r="A54" s="109">
        <v>45007</v>
      </c>
      <c r="B54" s="120" t="str">
        <f>'[1]Март 2023'!$B$175</f>
        <v>"Родопи Еко Проджектс" ЕООД-Златоград, ХХ "Ерма река"-землище на с. Ерма река, общ. Златоград</v>
      </c>
      <c r="C54" s="111"/>
      <c r="D54" s="111"/>
      <c r="E54" s="111"/>
      <c r="F54" s="111"/>
      <c r="G54" s="111"/>
      <c r="H54" s="112"/>
      <c r="I54" s="112"/>
      <c r="J54" s="153">
        <v>1</v>
      </c>
      <c r="K54" s="154"/>
      <c r="L54" s="155"/>
      <c r="M54" s="155"/>
      <c r="N54" s="156"/>
      <c r="O54" s="156"/>
      <c r="P54" s="157"/>
      <c r="Q54" s="190"/>
      <c r="R54" s="191"/>
      <c r="S54" s="192"/>
      <c r="T54" s="193"/>
      <c r="U54" s="194"/>
      <c r="V54" s="195"/>
      <c r="W54" s="199" t="s">
        <v>47</v>
      </c>
      <c r="X54" s="110"/>
      <c r="Y54" s="220"/>
      <c r="Z54" s="220"/>
      <c r="AA54" s="221"/>
      <c r="AB54" s="222">
        <f t="shared" si="0"/>
        <v>0</v>
      </c>
      <c r="AE54" s="85"/>
    </row>
    <row r="55" spans="1:31" ht="135">
      <c r="A55" s="109">
        <v>45012</v>
      </c>
      <c r="B55" s="120" t="str">
        <f>'[1]Март 2023'!$B$174</f>
        <v>"Целодневна детска градина"-с. Войкова лъка, общ. Рудозем</v>
      </c>
      <c r="C55" s="111"/>
      <c r="D55" s="111"/>
      <c r="E55" s="111"/>
      <c r="F55" s="111"/>
      <c r="G55" s="111">
        <v>1</v>
      </c>
      <c r="H55" s="112"/>
      <c r="I55" s="112"/>
      <c r="J55" s="153"/>
      <c r="K55" s="154"/>
      <c r="L55" s="155"/>
      <c r="M55" s="155"/>
      <c r="N55" s="156"/>
      <c r="O55" s="156"/>
      <c r="P55" s="157"/>
      <c r="Q55" s="190"/>
      <c r="R55" s="191"/>
      <c r="S55" s="192"/>
      <c r="T55" s="193"/>
      <c r="U55" s="194"/>
      <c r="V55" s="195"/>
      <c r="W55" s="197" t="s">
        <v>50</v>
      </c>
      <c r="X55" s="110"/>
      <c r="Y55" s="220"/>
      <c r="Z55" s="220"/>
      <c r="AA55" s="221"/>
      <c r="AB55" s="222">
        <f t="shared" si="0"/>
        <v>0</v>
      </c>
      <c r="AE55" s="85"/>
    </row>
    <row r="56" spans="1:31" ht="300">
      <c r="A56" s="109">
        <v>45014</v>
      </c>
      <c r="B56" s="120" t="str">
        <f>'[1]Март 2023'!$B$177</f>
        <v>Проверка на реките Маданска и Малка река в регулационните граници на гр. Мадан и КК-Мадан от центъра на града до ГПСОВ-Мадан</v>
      </c>
      <c r="C56" s="111"/>
      <c r="D56" s="111"/>
      <c r="E56" s="111"/>
      <c r="F56" s="111"/>
      <c r="G56" s="111"/>
      <c r="H56" s="112"/>
      <c r="I56" s="112"/>
      <c r="J56" s="153">
        <v>1</v>
      </c>
      <c r="K56" s="154"/>
      <c r="L56" s="155"/>
      <c r="M56" s="155"/>
      <c r="N56" s="156"/>
      <c r="O56" s="156"/>
      <c r="P56" s="157"/>
      <c r="Q56" s="190"/>
      <c r="R56" s="191"/>
      <c r="S56" s="192"/>
      <c r="T56" s="193"/>
      <c r="U56" s="194"/>
      <c r="V56" s="195"/>
      <c r="W56" s="196" t="s">
        <v>39</v>
      </c>
      <c r="X56" s="110"/>
      <c r="Y56" s="220"/>
      <c r="Z56" s="220"/>
      <c r="AA56" s="221"/>
      <c r="AB56" s="222">
        <f t="shared" si="0"/>
        <v>0</v>
      </c>
      <c r="AE56" s="85"/>
    </row>
    <row r="57" spans="1:31" ht="60">
      <c r="A57" s="109">
        <v>45014</v>
      </c>
      <c r="B57" s="120" t="str">
        <f>'[1]Март 2023'!$B$33</f>
        <v>Община-Сатовча; ПСОВ-с. Фъргово</v>
      </c>
      <c r="C57" s="111"/>
      <c r="D57" s="111"/>
      <c r="E57" s="111"/>
      <c r="F57" s="111"/>
      <c r="G57" s="111"/>
      <c r="H57" s="112"/>
      <c r="I57" s="112"/>
      <c r="J57" s="153">
        <v>1</v>
      </c>
      <c r="K57" s="154"/>
      <c r="L57" s="155"/>
      <c r="M57" s="155"/>
      <c r="N57" s="156"/>
      <c r="O57" s="156"/>
      <c r="P57" s="157"/>
      <c r="Q57" s="190"/>
      <c r="R57" s="191"/>
      <c r="S57" s="192"/>
      <c r="T57" s="193"/>
      <c r="U57" s="194"/>
      <c r="V57" s="195"/>
      <c r="W57" s="198" t="s">
        <v>42</v>
      </c>
      <c r="X57" s="110"/>
      <c r="Y57" s="220"/>
      <c r="Z57" s="220"/>
      <c r="AA57" s="221"/>
      <c r="AB57" s="222">
        <f t="shared" si="0"/>
        <v>0</v>
      </c>
      <c r="AE57" s="85"/>
    </row>
    <row r="58" spans="1:31" ht="75">
      <c r="A58" s="109">
        <v>45014</v>
      </c>
      <c r="B58" s="120" t="str">
        <f>'[1]Март 2023'!$B$34</f>
        <v>Община-Сатовча; ПСОВ-с. Годешево</v>
      </c>
      <c r="C58" s="111"/>
      <c r="D58" s="111"/>
      <c r="E58" s="111"/>
      <c r="F58" s="111"/>
      <c r="G58" s="111"/>
      <c r="H58" s="112"/>
      <c r="I58" s="112"/>
      <c r="J58" s="153">
        <v>1</v>
      </c>
      <c r="K58" s="154"/>
      <c r="L58" s="155"/>
      <c r="M58" s="155"/>
      <c r="N58" s="156"/>
      <c r="O58" s="156"/>
      <c r="P58" s="157"/>
      <c r="Q58" s="190"/>
      <c r="R58" s="191"/>
      <c r="S58" s="192"/>
      <c r="T58" s="193"/>
      <c r="U58" s="194"/>
      <c r="V58" s="195"/>
      <c r="W58" s="198" t="s">
        <v>42</v>
      </c>
      <c r="X58" s="110"/>
      <c r="Y58" s="220"/>
      <c r="Z58" s="220"/>
      <c r="AA58" s="221"/>
      <c r="AB58" s="222">
        <f t="shared" si="0"/>
        <v>0</v>
      </c>
      <c r="AE58" s="85"/>
    </row>
    <row r="59" spans="1:31" ht="15.75">
      <c r="A59" s="123"/>
      <c r="B59" s="120"/>
      <c r="C59" s="111"/>
      <c r="D59" s="111"/>
      <c r="E59" s="111"/>
      <c r="F59" s="111"/>
      <c r="G59" s="111"/>
      <c r="H59" s="112"/>
      <c r="I59" s="112"/>
      <c r="J59" s="153"/>
      <c r="K59" s="154"/>
      <c r="L59" s="155"/>
      <c r="M59" s="155"/>
      <c r="N59" s="156"/>
      <c r="O59" s="156"/>
      <c r="P59" s="157"/>
      <c r="Q59" s="190"/>
      <c r="R59" s="191"/>
      <c r="S59" s="192"/>
      <c r="T59" s="193"/>
      <c r="U59" s="194"/>
      <c r="V59" s="195"/>
      <c r="W59" s="198"/>
      <c r="X59" s="110"/>
      <c r="Y59" s="220"/>
      <c r="Z59" s="220"/>
      <c r="AA59" s="221"/>
      <c r="AB59" s="222">
        <f t="shared" si="0"/>
        <v>0</v>
      </c>
      <c r="AE59" s="85"/>
    </row>
    <row r="60" spans="1:31" ht="15.75">
      <c r="A60" s="123"/>
      <c r="B60" s="120"/>
      <c r="C60" s="111"/>
      <c r="D60" s="111"/>
      <c r="E60" s="111"/>
      <c r="F60" s="111"/>
      <c r="G60" s="111"/>
      <c r="H60" s="112"/>
      <c r="I60" s="112"/>
      <c r="J60" s="153"/>
      <c r="K60" s="154"/>
      <c r="L60" s="155"/>
      <c r="M60" s="155"/>
      <c r="N60" s="156"/>
      <c r="O60" s="156"/>
      <c r="P60" s="157"/>
      <c r="Q60" s="190"/>
      <c r="R60" s="191"/>
      <c r="S60" s="192"/>
      <c r="T60" s="193"/>
      <c r="U60" s="194"/>
      <c r="V60" s="195"/>
      <c r="W60" s="198"/>
      <c r="X60" s="110"/>
      <c r="Y60" s="220"/>
      <c r="Z60" s="220"/>
      <c r="AA60" s="221"/>
      <c r="AB60" s="222">
        <f t="shared" si="0"/>
        <v>0</v>
      </c>
      <c r="AE60" s="85"/>
    </row>
    <row r="61" spans="1:31" ht="15.75">
      <c r="A61" s="123"/>
      <c r="B61" s="120"/>
      <c r="C61" s="111"/>
      <c r="D61" s="111"/>
      <c r="E61" s="111"/>
      <c r="F61" s="111"/>
      <c r="G61" s="111"/>
      <c r="H61" s="112"/>
      <c r="I61" s="112"/>
      <c r="J61" s="153"/>
      <c r="K61" s="154"/>
      <c r="L61" s="155"/>
      <c r="M61" s="155"/>
      <c r="N61" s="156"/>
      <c r="O61" s="156"/>
      <c r="P61" s="157"/>
      <c r="Q61" s="190"/>
      <c r="R61" s="191"/>
      <c r="S61" s="192"/>
      <c r="T61" s="193"/>
      <c r="U61" s="194"/>
      <c r="V61" s="195"/>
      <c r="W61" s="198"/>
      <c r="X61" s="110"/>
      <c r="Y61" s="220"/>
      <c r="Z61" s="220"/>
      <c r="AA61" s="221"/>
      <c r="AB61" s="222">
        <f t="shared" si="0"/>
        <v>0</v>
      </c>
      <c r="AE61" s="85"/>
    </row>
    <row r="62" spans="1:31" ht="15.75">
      <c r="A62" s="123"/>
      <c r="B62" s="120"/>
      <c r="C62" s="111"/>
      <c r="D62" s="111"/>
      <c r="E62" s="111"/>
      <c r="F62" s="111"/>
      <c r="G62" s="111"/>
      <c r="H62" s="112"/>
      <c r="I62" s="112"/>
      <c r="J62" s="153"/>
      <c r="K62" s="154"/>
      <c r="L62" s="155"/>
      <c r="M62" s="155"/>
      <c r="N62" s="156"/>
      <c r="O62" s="156"/>
      <c r="P62" s="157"/>
      <c r="Q62" s="190"/>
      <c r="R62" s="191"/>
      <c r="S62" s="192"/>
      <c r="T62" s="193"/>
      <c r="U62" s="194"/>
      <c r="V62" s="195"/>
      <c r="W62" s="198"/>
      <c r="X62" s="110"/>
      <c r="Y62" s="220"/>
      <c r="Z62" s="220"/>
      <c r="AA62" s="221"/>
      <c r="AB62" s="222">
        <f t="shared" si="0"/>
        <v>0</v>
      </c>
      <c r="AE62" s="85"/>
    </row>
    <row r="63" spans="1:31" ht="15.75">
      <c r="A63" s="123"/>
      <c r="B63" s="120"/>
      <c r="C63" s="111"/>
      <c r="D63" s="111"/>
      <c r="E63" s="111"/>
      <c r="F63" s="111"/>
      <c r="G63" s="111"/>
      <c r="H63" s="112"/>
      <c r="I63" s="112"/>
      <c r="J63" s="153"/>
      <c r="K63" s="154"/>
      <c r="L63" s="155"/>
      <c r="M63" s="155"/>
      <c r="N63" s="156"/>
      <c r="O63" s="156"/>
      <c r="P63" s="157"/>
      <c r="Q63" s="190"/>
      <c r="R63" s="191"/>
      <c r="S63" s="192"/>
      <c r="T63" s="193"/>
      <c r="U63" s="194"/>
      <c r="V63" s="195"/>
      <c r="W63" s="198"/>
      <c r="X63" s="110"/>
      <c r="Y63" s="220"/>
      <c r="Z63" s="220"/>
      <c r="AA63" s="221"/>
      <c r="AB63" s="222">
        <f t="shared" si="0"/>
        <v>0</v>
      </c>
      <c r="AE63" s="85"/>
    </row>
    <row r="64" spans="1:31" ht="15.75">
      <c r="A64" s="123"/>
      <c r="B64" s="120"/>
      <c r="C64" s="111"/>
      <c r="D64" s="111"/>
      <c r="E64" s="111"/>
      <c r="F64" s="111"/>
      <c r="G64" s="111"/>
      <c r="H64" s="112"/>
      <c r="I64" s="112"/>
      <c r="J64" s="153"/>
      <c r="K64" s="154"/>
      <c r="L64" s="155"/>
      <c r="M64" s="155"/>
      <c r="N64" s="156"/>
      <c r="O64" s="156"/>
      <c r="P64" s="157"/>
      <c r="Q64" s="190"/>
      <c r="R64" s="191"/>
      <c r="S64" s="192"/>
      <c r="T64" s="193"/>
      <c r="U64" s="194"/>
      <c r="V64" s="195"/>
      <c r="W64" s="198"/>
      <c r="X64" s="110"/>
      <c r="Y64" s="220"/>
      <c r="Z64" s="220"/>
      <c r="AA64" s="221"/>
      <c r="AB64" s="222">
        <f t="shared" si="0"/>
        <v>0</v>
      </c>
      <c r="AE64" s="85"/>
    </row>
    <row r="65" spans="1:31" ht="15.75">
      <c r="A65" s="123"/>
      <c r="B65" s="120"/>
      <c r="C65" s="111"/>
      <c r="D65" s="111"/>
      <c r="E65" s="111"/>
      <c r="F65" s="111"/>
      <c r="G65" s="111"/>
      <c r="H65" s="112"/>
      <c r="I65" s="112"/>
      <c r="J65" s="153"/>
      <c r="K65" s="154"/>
      <c r="L65" s="155"/>
      <c r="M65" s="155"/>
      <c r="N65" s="156"/>
      <c r="O65" s="156"/>
      <c r="P65" s="157"/>
      <c r="Q65" s="190"/>
      <c r="R65" s="191"/>
      <c r="S65" s="192"/>
      <c r="T65" s="193"/>
      <c r="U65" s="194"/>
      <c r="V65" s="195"/>
      <c r="W65" s="198"/>
      <c r="X65" s="110"/>
      <c r="Y65" s="220"/>
      <c r="Z65" s="220"/>
      <c r="AA65" s="221"/>
      <c r="AB65" s="222">
        <f t="shared" si="0"/>
        <v>0</v>
      </c>
      <c r="AE65" s="85"/>
    </row>
    <row r="66" spans="1:31" ht="15.75">
      <c r="A66" s="123"/>
      <c r="B66" s="120"/>
      <c r="C66" s="111"/>
      <c r="D66" s="111"/>
      <c r="E66" s="111"/>
      <c r="F66" s="111"/>
      <c r="G66" s="111"/>
      <c r="H66" s="112"/>
      <c r="I66" s="112"/>
      <c r="J66" s="153"/>
      <c r="K66" s="154"/>
      <c r="L66" s="155"/>
      <c r="M66" s="155"/>
      <c r="N66" s="156"/>
      <c r="O66" s="156"/>
      <c r="P66" s="157"/>
      <c r="Q66" s="190"/>
      <c r="R66" s="191"/>
      <c r="S66" s="192"/>
      <c r="T66" s="193"/>
      <c r="U66" s="194"/>
      <c r="V66" s="195"/>
      <c r="W66" s="198"/>
      <c r="X66" s="110"/>
      <c r="Y66" s="220"/>
      <c r="Z66" s="220"/>
      <c r="AA66" s="221"/>
      <c r="AB66" s="222">
        <f t="shared" si="0"/>
        <v>0</v>
      </c>
      <c r="AE66" s="85"/>
    </row>
    <row r="67" spans="1:31" ht="15.75">
      <c r="A67" s="123"/>
      <c r="B67" s="120"/>
      <c r="C67" s="111"/>
      <c r="D67" s="111"/>
      <c r="E67" s="111"/>
      <c r="F67" s="111"/>
      <c r="G67" s="111"/>
      <c r="H67" s="112"/>
      <c r="I67" s="112"/>
      <c r="J67" s="153"/>
      <c r="K67" s="154"/>
      <c r="L67" s="155"/>
      <c r="M67" s="155"/>
      <c r="N67" s="156"/>
      <c r="O67" s="156"/>
      <c r="P67" s="157"/>
      <c r="Q67" s="190"/>
      <c r="R67" s="191"/>
      <c r="S67" s="192"/>
      <c r="T67" s="193"/>
      <c r="U67" s="194"/>
      <c r="V67" s="195"/>
      <c r="W67" s="198"/>
      <c r="X67" s="110"/>
      <c r="Y67" s="220"/>
      <c r="Z67" s="220"/>
      <c r="AA67" s="221"/>
      <c r="AB67" s="222">
        <f t="shared" si="0"/>
        <v>0</v>
      </c>
      <c r="AE67" s="85"/>
    </row>
    <row r="68" spans="1:31" ht="15.75">
      <c r="A68" s="123"/>
      <c r="B68" s="120"/>
      <c r="C68" s="111"/>
      <c r="D68" s="111"/>
      <c r="E68" s="111"/>
      <c r="F68" s="111"/>
      <c r="G68" s="111"/>
      <c r="H68" s="112"/>
      <c r="I68" s="112"/>
      <c r="J68" s="153"/>
      <c r="K68" s="154"/>
      <c r="L68" s="155"/>
      <c r="M68" s="155"/>
      <c r="N68" s="156"/>
      <c r="O68" s="156"/>
      <c r="P68" s="157"/>
      <c r="Q68" s="190"/>
      <c r="R68" s="191"/>
      <c r="S68" s="192"/>
      <c r="T68" s="193"/>
      <c r="U68" s="194"/>
      <c r="V68" s="195"/>
      <c r="W68" s="198"/>
      <c r="X68" s="110"/>
      <c r="Y68" s="220"/>
      <c r="Z68" s="220"/>
      <c r="AA68" s="221"/>
      <c r="AB68" s="222">
        <f t="shared" si="0"/>
        <v>0</v>
      </c>
      <c r="AE68" s="85"/>
    </row>
    <row r="69" spans="1:31" ht="15.75">
      <c r="A69" s="123"/>
      <c r="B69" s="120"/>
      <c r="C69" s="111"/>
      <c r="D69" s="111"/>
      <c r="E69" s="111"/>
      <c r="F69" s="111"/>
      <c r="G69" s="111"/>
      <c r="H69" s="112"/>
      <c r="I69" s="112"/>
      <c r="J69" s="153"/>
      <c r="K69" s="154"/>
      <c r="L69" s="155"/>
      <c r="M69" s="155"/>
      <c r="N69" s="156"/>
      <c r="O69" s="156"/>
      <c r="P69" s="157"/>
      <c r="Q69" s="190"/>
      <c r="R69" s="191"/>
      <c r="S69" s="192"/>
      <c r="T69" s="193"/>
      <c r="U69" s="194"/>
      <c r="V69" s="195"/>
      <c r="W69" s="198"/>
      <c r="X69" s="110"/>
      <c r="Y69" s="220"/>
      <c r="Z69" s="220"/>
      <c r="AA69" s="221"/>
      <c r="AB69" s="222">
        <f t="shared" si="0"/>
        <v>0</v>
      </c>
      <c r="AE69" s="85"/>
    </row>
    <row r="70" spans="1:31" ht="15.75">
      <c r="A70" s="123"/>
      <c r="B70" s="120"/>
      <c r="C70" s="111"/>
      <c r="D70" s="111"/>
      <c r="E70" s="111"/>
      <c r="F70" s="111"/>
      <c r="G70" s="111"/>
      <c r="H70" s="112"/>
      <c r="I70" s="112"/>
      <c r="J70" s="153"/>
      <c r="K70" s="154"/>
      <c r="L70" s="155"/>
      <c r="M70" s="155"/>
      <c r="N70" s="156"/>
      <c r="O70" s="156"/>
      <c r="P70" s="157"/>
      <c r="Q70" s="190"/>
      <c r="R70" s="191"/>
      <c r="S70" s="192"/>
      <c r="T70" s="193"/>
      <c r="U70" s="194"/>
      <c r="V70" s="195"/>
      <c r="W70" s="198"/>
      <c r="X70" s="110"/>
      <c r="Y70" s="220"/>
      <c r="Z70" s="220"/>
      <c r="AA70" s="221"/>
      <c r="AB70" s="222">
        <f t="shared" si="0"/>
        <v>0</v>
      </c>
      <c r="AE70" s="85"/>
    </row>
    <row r="71" spans="1:31" ht="15.75">
      <c r="A71" s="123"/>
      <c r="B71" s="120"/>
      <c r="C71" s="111"/>
      <c r="D71" s="111"/>
      <c r="E71" s="111"/>
      <c r="F71" s="111"/>
      <c r="G71" s="111"/>
      <c r="H71" s="112"/>
      <c r="I71" s="112"/>
      <c r="J71" s="153"/>
      <c r="K71" s="154"/>
      <c r="L71" s="155"/>
      <c r="M71" s="155"/>
      <c r="N71" s="156"/>
      <c r="O71" s="156"/>
      <c r="P71" s="157"/>
      <c r="Q71" s="190"/>
      <c r="R71" s="191"/>
      <c r="S71" s="192"/>
      <c r="T71" s="193"/>
      <c r="U71" s="194"/>
      <c r="V71" s="195"/>
      <c r="W71" s="198"/>
      <c r="X71" s="110"/>
      <c r="Y71" s="220"/>
      <c r="Z71" s="220"/>
      <c r="AA71" s="221"/>
      <c r="AB71" s="222">
        <f t="shared" si="0"/>
        <v>0</v>
      </c>
      <c r="AE71" s="85"/>
    </row>
    <row r="72" spans="1:31" ht="15.75">
      <c r="A72" s="123"/>
      <c r="B72" s="120"/>
      <c r="C72" s="111"/>
      <c r="D72" s="111"/>
      <c r="E72" s="111"/>
      <c r="F72" s="111"/>
      <c r="G72" s="111"/>
      <c r="H72" s="112"/>
      <c r="I72" s="112"/>
      <c r="J72" s="153"/>
      <c r="K72" s="154"/>
      <c r="L72" s="155"/>
      <c r="M72" s="155"/>
      <c r="N72" s="156"/>
      <c r="O72" s="156"/>
      <c r="P72" s="157"/>
      <c r="Q72" s="190"/>
      <c r="R72" s="191"/>
      <c r="S72" s="192"/>
      <c r="T72" s="193"/>
      <c r="U72" s="194"/>
      <c r="V72" s="195"/>
      <c r="W72" s="198"/>
      <c r="X72" s="110"/>
      <c r="Y72" s="220"/>
      <c r="Z72" s="220"/>
      <c r="AA72" s="221"/>
      <c r="AB72" s="222">
        <f t="shared" si="0"/>
        <v>0</v>
      </c>
      <c r="AE72" s="85"/>
    </row>
    <row r="73" spans="1:31" ht="15.75">
      <c r="A73" s="123"/>
      <c r="B73" s="120"/>
      <c r="C73" s="111"/>
      <c r="D73" s="111"/>
      <c r="E73" s="111"/>
      <c r="F73" s="111"/>
      <c r="G73" s="111"/>
      <c r="H73" s="112"/>
      <c r="I73" s="112"/>
      <c r="J73" s="153"/>
      <c r="K73" s="154"/>
      <c r="L73" s="155"/>
      <c r="M73" s="155"/>
      <c r="N73" s="156"/>
      <c r="O73" s="156"/>
      <c r="P73" s="157"/>
      <c r="Q73" s="190"/>
      <c r="R73" s="191"/>
      <c r="S73" s="192"/>
      <c r="T73" s="193"/>
      <c r="U73" s="194"/>
      <c r="V73" s="195"/>
      <c r="W73" s="198"/>
      <c r="X73" s="110"/>
      <c r="Y73" s="220"/>
      <c r="Z73" s="220"/>
      <c r="AA73" s="221"/>
      <c r="AB73" s="222">
        <f t="shared" si="0"/>
        <v>0</v>
      </c>
      <c r="AE73" s="85"/>
    </row>
    <row r="74" spans="1:31" ht="15.75">
      <c r="A74" s="123"/>
      <c r="B74" s="120"/>
      <c r="C74" s="111"/>
      <c r="D74" s="111"/>
      <c r="E74" s="111"/>
      <c r="F74" s="111"/>
      <c r="G74" s="111"/>
      <c r="H74" s="112"/>
      <c r="I74" s="112"/>
      <c r="J74" s="153"/>
      <c r="K74" s="154"/>
      <c r="L74" s="155"/>
      <c r="M74" s="155"/>
      <c r="N74" s="156"/>
      <c r="O74" s="156"/>
      <c r="P74" s="157"/>
      <c r="Q74" s="190"/>
      <c r="R74" s="191"/>
      <c r="S74" s="192"/>
      <c r="T74" s="193"/>
      <c r="U74" s="194"/>
      <c r="V74" s="195"/>
      <c r="W74" s="198"/>
      <c r="X74" s="110"/>
      <c r="Y74" s="220"/>
      <c r="Z74" s="220"/>
      <c r="AA74" s="221"/>
      <c r="AB74" s="222">
        <f t="shared" si="0"/>
        <v>0</v>
      </c>
      <c r="AE74" s="85"/>
    </row>
    <row r="75" spans="1:31" ht="15.75">
      <c r="A75" s="123"/>
      <c r="B75" s="120"/>
      <c r="C75" s="111"/>
      <c r="D75" s="111"/>
      <c r="E75" s="111"/>
      <c r="F75" s="111"/>
      <c r="G75" s="111"/>
      <c r="H75" s="112"/>
      <c r="I75" s="112"/>
      <c r="J75" s="153"/>
      <c r="K75" s="154"/>
      <c r="L75" s="155"/>
      <c r="M75" s="155"/>
      <c r="N75" s="156"/>
      <c r="O75" s="156"/>
      <c r="P75" s="157"/>
      <c r="Q75" s="190"/>
      <c r="R75" s="191"/>
      <c r="S75" s="192"/>
      <c r="T75" s="193"/>
      <c r="U75" s="194"/>
      <c r="V75" s="195"/>
      <c r="W75" s="198"/>
      <c r="X75" s="110"/>
      <c r="Y75" s="220"/>
      <c r="Z75" s="220"/>
      <c r="AA75" s="221"/>
      <c r="AB75" s="222">
        <f t="shared" si="0"/>
        <v>0</v>
      </c>
      <c r="AE75" s="85"/>
    </row>
    <row r="76" spans="1:31" ht="15.75">
      <c r="A76" s="123"/>
      <c r="B76" s="120"/>
      <c r="C76" s="111"/>
      <c r="D76" s="111"/>
      <c r="E76" s="111"/>
      <c r="F76" s="111"/>
      <c r="G76" s="111"/>
      <c r="H76" s="112"/>
      <c r="I76" s="112"/>
      <c r="J76" s="153"/>
      <c r="K76" s="154"/>
      <c r="L76" s="155"/>
      <c r="M76" s="155"/>
      <c r="N76" s="156"/>
      <c r="O76" s="156"/>
      <c r="P76" s="157"/>
      <c r="Q76" s="190"/>
      <c r="R76" s="191"/>
      <c r="S76" s="192"/>
      <c r="T76" s="193"/>
      <c r="U76" s="194"/>
      <c r="V76" s="195"/>
      <c r="W76" s="198"/>
      <c r="X76" s="110"/>
      <c r="Y76" s="220"/>
      <c r="Z76" s="220"/>
      <c r="AA76" s="221"/>
      <c r="AB76" s="222">
        <f t="shared" si="0"/>
        <v>0</v>
      </c>
      <c r="AE76" s="85"/>
    </row>
    <row r="77" spans="1:31" ht="15.75">
      <c r="A77" s="123"/>
      <c r="B77" s="120"/>
      <c r="C77" s="111"/>
      <c r="D77" s="111"/>
      <c r="E77" s="111"/>
      <c r="F77" s="111"/>
      <c r="G77" s="111"/>
      <c r="H77" s="112"/>
      <c r="I77" s="112"/>
      <c r="J77" s="153"/>
      <c r="K77" s="154"/>
      <c r="L77" s="155"/>
      <c r="M77" s="155"/>
      <c r="N77" s="156"/>
      <c r="O77" s="156"/>
      <c r="P77" s="157"/>
      <c r="Q77" s="190"/>
      <c r="R77" s="191"/>
      <c r="S77" s="192"/>
      <c r="T77" s="193"/>
      <c r="U77" s="194"/>
      <c r="V77" s="195"/>
      <c r="W77" s="198"/>
      <c r="X77" s="110"/>
      <c r="Y77" s="220"/>
      <c r="Z77" s="220"/>
      <c r="AA77" s="221"/>
      <c r="AB77" s="222">
        <f t="shared" si="0"/>
        <v>0</v>
      </c>
      <c r="AE77" s="85"/>
    </row>
    <row r="78" spans="1:31" ht="15.75">
      <c r="A78" s="123"/>
      <c r="B78" s="120"/>
      <c r="C78" s="111"/>
      <c r="D78" s="111"/>
      <c r="E78" s="111"/>
      <c r="F78" s="111"/>
      <c r="G78" s="111"/>
      <c r="H78" s="112"/>
      <c r="I78" s="112"/>
      <c r="J78" s="153"/>
      <c r="K78" s="154"/>
      <c r="L78" s="155"/>
      <c r="M78" s="155"/>
      <c r="N78" s="156"/>
      <c r="O78" s="156"/>
      <c r="P78" s="157"/>
      <c r="Q78" s="190"/>
      <c r="R78" s="191"/>
      <c r="S78" s="192"/>
      <c r="T78" s="193"/>
      <c r="U78" s="194"/>
      <c r="V78" s="195"/>
      <c r="W78" s="198"/>
      <c r="X78" s="110"/>
      <c r="Y78" s="220"/>
      <c r="Z78" s="220"/>
      <c r="AA78" s="221"/>
      <c r="AB78" s="222">
        <f t="shared" si="0"/>
        <v>0</v>
      </c>
      <c r="AE78" s="85"/>
    </row>
    <row r="79" spans="1:31" ht="15.75">
      <c r="A79" s="123"/>
      <c r="B79" s="120"/>
      <c r="C79" s="111"/>
      <c r="D79" s="111"/>
      <c r="E79" s="111"/>
      <c r="F79" s="111"/>
      <c r="G79" s="111"/>
      <c r="H79" s="112"/>
      <c r="I79" s="112"/>
      <c r="J79" s="153"/>
      <c r="K79" s="154"/>
      <c r="L79" s="155"/>
      <c r="M79" s="155"/>
      <c r="N79" s="156"/>
      <c r="O79" s="156"/>
      <c r="P79" s="157"/>
      <c r="Q79" s="190"/>
      <c r="R79" s="191"/>
      <c r="S79" s="192"/>
      <c r="T79" s="193"/>
      <c r="U79" s="194"/>
      <c r="V79" s="195"/>
      <c r="W79" s="198"/>
      <c r="X79" s="110"/>
      <c r="Y79" s="220"/>
      <c r="Z79" s="220"/>
      <c r="AA79" s="221"/>
      <c r="AB79" s="222">
        <f t="shared" si="0"/>
        <v>0</v>
      </c>
      <c r="AE79" s="85"/>
    </row>
    <row r="80" spans="1:31" ht="15.75">
      <c r="A80" s="123"/>
      <c r="B80" s="120"/>
      <c r="C80" s="111"/>
      <c r="D80" s="111"/>
      <c r="E80" s="111"/>
      <c r="F80" s="111"/>
      <c r="G80" s="111"/>
      <c r="H80" s="112"/>
      <c r="I80" s="112"/>
      <c r="J80" s="153"/>
      <c r="K80" s="154"/>
      <c r="L80" s="155"/>
      <c r="M80" s="155"/>
      <c r="N80" s="156"/>
      <c r="O80" s="156"/>
      <c r="P80" s="157"/>
      <c r="Q80" s="190"/>
      <c r="R80" s="191"/>
      <c r="S80" s="192"/>
      <c r="T80" s="193"/>
      <c r="U80" s="194"/>
      <c r="V80" s="195"/>
      <c r="W80" s="198"/>
      <c r="X80" s="110"/>
      <c r="Y80" s="220"/>
      <c r="Z80" s="220"/>
      <c r="AA80" s="221"/>
      <c r="AB80" s="222">
        <f t="shared" si="0"/>
        <v>0</v>
      </c>
      <c r="AE80" s="85"/>
    </row>
    <row r="81" spans="1:31" ht="15.75">
      <c r="A81" s="123"/>
      <c r="B81" s="120"/>
      <c r="C81" s="111"/>
      <c r="D81" s="111"/>
      <c r="E81" s="111"/>
      <c r="F81" s="111"/>
      <c r="G81" s="111"/>
      <c r="H81" s="112"/>
      <c r="I81" s="112"/>
      <c r="J81" s="153"/>
      <c r="K81" s="154"/>
      <c r="L81" s="155"/>
      <c r="M81" s="155"/>
      <c r="N81" s="156"/>
      <c r="O81" s="156"/>
      <c r="P81" s="157"/>
      <c r="Q81" s="190"/>
      <c r="R81" s="191"/>
      <c r="S81" s="192"/>
      <c r="T81" s="193"/>
      <c r="U81" s="194"/>
      <c r="V81" s="195"/>
      <c r="W81" s="198"/>
      <c r="X81" s="110"/>
      <c r="Y81" s="220"/>
      <c r="Z81" s="220"/>
      <c r="AA81" s="221"/>
      <c r="AB81" s="222">
        <f t="shared" si="0"/>
        <v>0</v>
      </c>
      <c r="AE81" s="85"/>
    </row>
    <row r="82" spans="1:31" ht="15.75">
      <c r="A82" s="123"/>
      <c r="B82" s="120"/>
      <c r="C82" s="111"/>
      <c r="D82" s="111"/>
      <c r="E82" s="111"/>
      <c r="F82" s="111"/>
      <c r="G82" s="111"/>
      <c r="H82" s="112"/>
      <c r="I82" s="112"/>
      <c r="J82" s="153"/>
      <c r="K82" s="154"/>
      <c r="L82" s="155"/>
      <c r="M82" s="155"/>
      <c r="N82" s="156"/>
      <c r="O82" s="156"/>
      <c r="P82" s="157"/>
      <c r="Q82" s="190"/>
      <c r="R82" s="191"/>
      <c r="S82" s="192"/>
      <c r="T82" s="193"/>
      <c r="U82" s="194"/>
      <c r="V82" s="195"/>
      <c r="W82" s="198"/>
      <c r="X82" s="110"/>
      <c r="Y82" s="220"/>
      <c r="Z82" s="220"/>
      <c r="AA82" s="221"/>
      <c r="AB82" s="222">
        <f t="shared" si="0"/>
        <v>0</v>
      </c>
      <c r="AE82" s="85"/>
    </row>
    <row r="83" spans="1:31" ht="15.75">
      <c r="A83" s="123"/>
      <c r="B83" s="120"/>
      <c r="C83" s="111"/>
      <c r="D83" s="111"/>
      <c r="E83" s="111"/>
      <c r="F83" s="111"/>
      <c r="G83" s="111"/>
      <c r="H83" s="112"/>
      <c r="I83" s="112"/>
      <c r="J83" s="153"/>
      <c r="K83" s="154"/>
      <c r="L83" s="155"/>
      <c r="M83" s="155"/>
      <c r="N83" s="156"/>
      <c r="O83" s="156"/>
      <c r="P83" s="157"/>
      <c r="Q83" s="190"/>
      <c r="R83" s="191"/>
      <c r="S83" s="192"/>
      <c r="T83" s="193"/>
      <c r="U83" s="194"/>
      <c r="V83" s="195"/>
      <c r="W83" s="198"/>
      <c r="X83" s="110"/>
      <c r="Y83" s="220"/>
      <c r="Z83" s="220"/>
      <c r="AA83" s="221"/>
      <c r="AB83" s="222">
        <f t="shared" si="0"/>
        <v>0</v>
      </c>
      <c r="AE83" s="85"/>
    </row>
    <row r="84" spans="1:31" ht="15.75">
      <c r="A84" s="123"/>
      <c r="B84" s="120"/>
      <c r="C84" s="111"/>
      <c r="D84" s="111"/>
      <c r="E84" s="111"/>
      <c r="F84" s="111"/>
      <c r="G84" s="111"/>
      <c r="H84" s="112"/>
      <c r="I84" s="112"/>
      <c r="J84" s="153"/>
      <c r="K84" s="154"/>
      <c r="L84" s="155"/>
      <c r="M84" s="155"/>
      <c r="N84" s="156"/>
      <c r="O84" s="156"/>
      <c r="P84" s="157"/>
      <c r="Q84" s="190"/>
      <c r="R84" s="191"/>
      <c r="S84" s="192"/>
      <c r="T84" s="193"/>
      <c r="U84" s="194"/>
      <c r="V84" s="195"/>
      <c r="W84" s="198"/>
      <c r="X84" s="110"/>
      <c r="Y84" s="220"/>
      <c r="Z84" s="220"/>
      <c r="AA84" s="221"/>
      <c r="AB84" s="222">
        <f t="shared" si="0"/>
        <v>0</v>
      </c>
      <c r="AE84" s="85"/>
    </row>
    <row r="85" spans="1:31" ht="15.75">
      <c r="A85" s="123"/>
      <c r="B85" s="120"/>
      <c r="C85" s="111"/>
      <c r="D85" s="111"/>
      <c r="E85" s="111"/>
      <c r="F85" s="111"/>
      <c r="G85" s="111"/>
      <c r="H85" s="112"/>
      <c r="I85" s="112"/>
      <c r="J85" s="153"/>
      <c r="K85" s="154"/>
      <c r="L85" s="155"/>
      <c r="M85" s="155"/>
      <c r="N85" s="156"/>
      <c r="O85" s="156"/>
      <c r="P85" s="157"/>
      <c r="Q85" s="190"/>
      <c r="R85" s="191"/>
      <c r="S85" s="192"/>
      <c r="T85" s="193"/>
      <c r="U85" s="194"/>
      <c r="V85" s="195"/>
      <c r="W85" s="198"/>
      <c r="X85" s="110"/>
      <c r="Y85" s="220"/>
      <c r="Z85" s="220"/>
      <c r="AA85" s="221"/>
      <c r="AB85" s="222">
        <f t="shared" si="0"/>
        <v>0</v>
      </c>
      <c r="AE85" s="85"/>
    </row>
    <row r="86" spans="1:31" ht="15.75">
      <c r="A86" s="123"/>
      <c r="B86" s="120"/>
      <c r="C86" s="111"/>
      <c r="D86" s="111"/>
      <c r="E86" s="111"/>
      <c r="F86" s="111"/>
      <c r="G86" s="111"/>
      <c r="H86" s="112"/>
      <c r="I86" s="112"/>
      <c r="J86" s="153"/>
      <c r="K86" s="154"/>
      <c r="L86" s="155"/>
      <c r="M86" s="155"/>
      <c r="N86" s="156"/>
      <c r="O86" s="156"/>
      <c r="P86" s="157"/>
      <c r="Q86" s="190"/>
      <c r="R86" s="191"/>
      <c r="S86" s="192"/>
      <c r="T86" s="193"/>
      <c r="U86" s="194"/>
      <c r="V86" s="195"/>
      <c r="W86" s="198"/>
      <c r="X86" s="110"/>
      <c r="Y86" s="220"/>
      <c r="Z86" s="220"/>
      <c r="AA86" s="221"/>
      <c r="AB86" s="222">
        <f t="shared" si="0"/>
        <v>0</v>
      </c>
      <c r="AE86" s="85"/>
    </row>
    <row r="87" spans="1:31" ht="15.75">
      <c r="A87" s="123"/>
      <c r="B87" s="120"/>
      <c r="C87" s="111"/>
      <c r="D87" s="111"/>
      <c r="E87" s="111"/>
      <c r="F87" s="111"/>
      <c r="G87" s="111"/>
      <c r="H87" s="112"/>
      <c r="I87" s="112"/>
      <c r="J87" s="153"/>
      <c r="K87" s="154"/>
      <c r="L87" s="155"/>
      <c r="M87" s="155"/>
      <c r="N87" s="156"/>
      <c r="O87" s="156"/>
      <c r="P87" s="157"/>
      <c r="Q87" s="190"/>
      <c r="R87" s="191"/>
      <c r="S87" s="192"/>
      <c r="T87" s="193"/>
      <c r="U87" s="194"/>
      <c r="V87" s="195"/>
      <c r="W87" s="198"/>
      <c r="X87" s="110"/>
      <c r="Y87" s="220"/>
      <c r="Z87" s="220"/>
      <c r="AA87" s="221"/>
      <c r="AB87" s="222">
        <f t="shared" si="0"/>
        <v>0</v>
      </c>
      <c r="AE87" s="85"/>
    </row>
    <row r="88" spans="1:31" ht="15.75">
      <c r="A88" s="123"/>
      <c r="B88" s="120"/>
      <c r="C88" s="111"/>
      <c r="D88" s="111"/>
      <c r="E88" s="111"/>
      <c r="F88" s="111"/>
      <c r="G88" s="111"/>
      <c r="H88" s="112"/>
      <c r="I88" s="112"/>
      <c r="J88" s="153"/>
      <c r="K88" s="154"/>
      <c r="L88" s="155"/>
      <c r="M88" s="155"/>
      <c r="N88" s="156"/>
      <c r="O88" s="156"/>
      <c r="P88" s="157"/>
      <c r="Q88" s="190"/>
      <c r="R88" s="191"/>
      <c r="S88" s="192"/>
      <c r="T88" s="193"/>
      <c r="U88" s="194"/>
      <c r="V88" s="195"/>
      <c r="W88" s="198"/>
      <c r="X88" s="110"/>
      <c r="Y88" s="220"/>
      <c r="Z88" s="220"/>
      <c r="AA88" s="221"/>
      <c r="AB88" s="222">
        <f t="shared" si="0"/>
        <v>0</v>
      </c>
      <c r="AE88" s="85"/>
    </row>
    <row r="89" spans="1:31" ht="15.75">
      <c r="A89" s="123"/>
      <c r="B89" s="120"/>
      <c r="C89" s="111"/>
      <c r="D89" s="111"/>
      <c r="E89" s="111"/>
      <c r="F89" s="111"/>
      <c r="G89" s="111"/>
      <c r="H89" s="112"/>
      <c r="I89" s="112"/>
      <c r="J89" s="153"/>
      <c r="K89" s="154"/>
      <c r="L89" s="155"/>
      <c r="M89" s="155"/>
      <c r="N89" s="156"/>
      <c r="O89" s="156"/>
      <c r="P89" s="157"/>
      <c r="Q89" s="190"/>
      <c r="R89" s="191"/>
      <c r="S89" s="192"/>
      <c r="T89" s="193"/>
      <c r="U89" s="194"/>
      <c r="V89" s="195"/>
      <c r="W89" s="198"/>
      <c r="X89" s="110"/>
      <c r="Y89" s="220"/>
      <c r="Z89" s="220"/>
      <c r="AA89" s="221"/>
      <c r="AB89" s="222">
        <f t="shared" si="0"/>
        <v>0</v>
      </c>
      <c r="AE89" s="85"/>
    </row>
    <row r="90" spans="1:31" ht="15.75">
      <c r="A90" s="123"/>
      <c r="B90" s="120"/>
      <c r="C90" s="111"/>
      <c r="D90" s="111"/>
      <c r="E90" s="111"/>
      <c r="F90" s="111"/>
      <c r="G90" s="111"/>
      <c r="H90" s="112"/>
      <c r="I90" s="112"/>
      <c r="J90" s="153"/>
      <c r="K90" s="154"/>
      <c r="L90" s="155"/>
      <c r="M90" s="155"/>
      <c r="N90" s="156"/>
      <c r="O90" s="156"/>
      <c r="P90" s="157"/>
      <c r="Q90" s="190"/>
      <c r="R90" s="191"/>
      <c r="S90" s="192"/>
      <c r="T90" s="193"/>
      <c r="U90" s="194"/>
      <c r="V90" s="195"/>
      <c r="W90" s="198"/>
      <c r="X90" s="110"/>
      <c r="Y90" s="220"/>
      <c r="Z90" s="220"/>
      <c r="AA90" s="221"/>
      <c r="AB90" s="222">
        <f t="shared" si="0"/>
        <v>0</v>
      </c>
      <c r="AE90" s="85"/>
    </row>
    <row r="91" spans="1:31" ht="15.75">
      <c r="A91" s="123"/>
      <c r="B91" s="120"/>
      <c r="C91" s="111"/>
      <c r="D91" s="111"/>
      <c r="E91" s="111"/>
      <c r="F91" s="111"/>
      <c r="G91" s="111"/>
      <c r="H91" s="112"/>
      <c r="I91" s="112"/>
      <c r="J91" s="153"/>
      <c r="K91" s="154"/>
      <c r="L91" s="155"/>
      <c r="M91" s="155"/>
      <c r="N91" s="156"/>
      <c r="O91" s="156"/>
      <c r="P91" s="157"/>
      <c r="Q91" s="190"/>
      <c r="R91" s="191"/>
      <c r="S91" s="192"/>
      <c r="T91" s="193"/>
      <c r="U91" s="194"/>
      <c r="V91" s="195"/>
      <c r="W91" s="198"/>
      <c r="X91" s="110"/>
      <c r="Y91" s="220"/>
      <c r="Z91" s="220"/>
      <c r="AA91" s="221"/>
      <c r="AB91" s="222">
        <f t="shared" si="0"/>
        <v>0</v>
      </c>
      <c r="AE91" s="85"/>
    </row>
    <row r="92" spans="1:31" ht="15.75">
      <c r="A92" s="123"/>
      <c r="B92" s="120"/>
      <c r="C92" s="111"/>
      <c r="D92" s="111"/>
      <c r="E92" s="111"/>
      <c r="F92" s="111"/>
      <c r="G92" s="111"/>
      <c r="H92" s="112"/>
      <c r="I92" s="112"/>
      <c r="J92" s="153"/>
      <c r="K92" s="154"/>
      <c r="L92" s="155"/>
      <c r="M92" s="155"/>
      <c r="N92" s="156"/>
      <c r="O92" s="156"/>
      <c r="P92" s="157"/>
      <c r="Q92" s="190"/>
      <c r="R92" s="191"/>
      <c r="S92" s="192"/>
      <c r="T92" s="193"/>
      <c r="U92" s="194"/>
      <c r="V92" s="195"/>
      <c r="W92" s="198"/>
      <c r="X92" s="110"/>
      <c r="Y92" s="220"/>
      <c r="Z92" s="220"/>
      <c r="AA92" s="221"/>
      <c r="AB92" s="222">
        <f t="shared" si="0"/>
        <v>0</v>
      </c>
      <c r="AE92" s="85"/>
    </row>
    <row r="93" spans="1:31" ht="15.75">
      <c r="A93" s="123"/>
      <c r="B93" s="120"/>
      <c r="C93" s="111"/>
      <c r="D93" s="111"/>
      <c r="E93" s="111"/>
      <c r="F93" s="111"/>
      <c r="G93" s="111"/>
      <c r="H93" s="112"/>
      <c r="I93" s="112"/>
      <c r="J93" s="153"/>
      <c r="K93" s="154"/>
      <c r="L93" s="155"/>
      <c r="M93" s="155"/>
      <c r="N93" s="156"/>
      <c r="O93" s="156"/>
      <c r="P93" s="157"/>
      <c r="Q93" s="190"/>
      <c r="R93" s="191"/>
      <c r="S93" s="192"/>
      <c r="T93" s="193"/>
      <c r="U93" s="194"/>
      <c r="V93" s="195"/>
      <c r="W93" s="198"/>
      <c r="X93" s="110"/>
      <c r="Y93" s="220"/>
      <c r="Z93" s="220"/>
      <c r="AA93" s="221"/>
      <c r="AB93" s="222">
        <f t="shared" si="0"/>
        <v>0</v>
      </c>
      <c r="AE93" s="85"/>
    </row>
    <row r="94" spans="1:31" ht="15.75">
      <c r="A94" s="123"/>
      <c r="B94" s="120"/>
      <c r="C94" s="111"/>
      <c r="D94" s="111"/>
      <c r="E94" s="111"/>
      <c r="F94" s="111"/>
      <c r="G94" s="111"/>
      <c r="H94" s="112"/>
      <c r="I94" s="112"/>
      <c r="J94" s="153"/>
      <c r="K94" s="154"/>
      <c r="L94" s="155"/>
      <c r="M94" s="155"/>
      <c r="N94" s="156"/>
      <c r="O94" s="156"/>
      <c r="P94" s="157"/>
      <c r="Q94" s="190"/>
      <c r="R94" s="191"/>
      <c r="S94" s="192"/>
      <c r="T94" s="193"/>
      <c r="U94" s="194"/>
      <c r="V94" s="195"/>
      <c r="W94" s="198"/>
      <c r="X94" s="110"/>
      <c r="Y94" s="220"/>
      <c r="Z94" s="220"/>
      <c r="AA94" s="221"/>
      <c r="AB94" s="222">
        <f t="shared" si="0"/>
        <v>0</v>
      </c>
      <c r="AE94" s="85"/>
    </row>
    <row r="95" spans="1:31" ht="15.75">
      <c r="A95" s="123"/>
      <c r="B95" s="120"/>
      <c r="C95" s="111"/>
      <c r="D95" s="111"/>
      <c r="E95" s="111"/>
      <c r="F95" s="111"/>
      <c r="G95" s="111"/>
      <c r="H95" s="112"/>
      <c r="I95" s="112"/>
      <c r="J95" s="153"/>
      <c r="K95" s="154"/>
      <c r="L95" s="155"/>
      <c r="M95" s="155"/>
      <c r="N95" s="156"/>
      <c r="O95" s="156"/>
      <c r="P95" s="157"/>
      <c r="Q95" s="190"/>
      <c r="R95" s="191"/>
      <c r="S95" s="192"/>
      <c r="T95" s="193"/>
      <c r="U95" s="194"/>
      <c r="V95" s="195"/>
      <c r="W95" s="198"/>
      <c r="X95" s="110"/>
      <c r="Y95" s="220"/>
      <c r="Z95" s="220"/>
      <c r="AA95" s="221"/>
      <c r="AB95" s="222">
        <f t="shared" si="0"/>
        <v>0</v>
      </c>
      <c r="AE95" s="85"/>
    </row>
    <row r="96" spans="1:31" ht="15.75">
      <c r="A96" s="123"/>
      <c r="B96" s="120"/>
      <c r="C96" s="111"/>
      <c r="D96" s="111"/>
      <c r="E96" s="111"/>
      <c r="F96" s="111"/>
      <c r="G96" s="111"/>
      <c r="H96" s="112"/>
      <c r="I96" s="112"/>
      <c r="J96" s="153"/>
      <c r="K96" s="154"/>
      <c r="L96" s="155"/>
      <c r="M96" s="155"/>
      <c r="N96" s="156"/>
      <c r="O96" s="156"/>
      <c r="P96" s="157"/>
      <c r="Q96" s="190"/>
      <c r="R96" s="191"/>
      <c r="S96" s="192"/>
      <c r="T96" s="193"/>
      <c r="U96" s="194"/>
      <c r="V96" s="195"/>
      <c r="W96" s="198"/>
      <c r="X96" s="110"/>
      <c r="Y96" s="220"/>
      <c r="Z96" s="220"/>
      <c r="AA96" s="221"/>
      <c r="AB96" s="222">
        <f t="shared" si="0"/>
        <v>0</v>
      </c>
      <c r="AE96" s="85"/>
    </row>
    <row r="97" spans="1:31" ht="15.75">
      <c r="A97" s="123"/>
      <c r="B97" s="120"/>
      <c r="C97" s="111"/>
      <c r="D97" s="111"/>
      <c r="E97" s="111"/>
      <c r="F97" s="111"/>
      <c r="G97" s="111"/>
      <c r="H97" s="112"/>
      <c r="I97" s="112"/>
      <c r="J97" s="153"/>
      <c r="K97" s="154"/>
      <c r="L97" s="155"/>
      <c r="M97" s="155"/>
      <c r="N97" s="156"/>
      <c r="O97" s="156"/>
      <c r="P97" s="157"/>
      <c r="Q97" s="190"/>
      <c r="R97" s="191"/>
      <c r="S97" s="192"/>
      <c r="T97" s="193"/>
      <c r="U97" s="194"/>
      <c r="V97" s="195"/>
      <c r="W97" s="198"/>
      <c r="X97" s="110"/>
      <c r="Y97" s="220"/>
      <c r="Z97" s="220"/>
      <c r="AA97" s="221"/>
      <c r="AB97" s="222">
        <f t="shared" si="0"/>
        <v>0</v>
      </c>
      <c r="AE97" s="85"/>
    </row>
    <row r="98" spans="1:31" ht="15.75">
      <c r="A98" s="123"/>
      <c r="B98" s="120"/>
      <c r="C98" s="111"/>
      <c r="D98" s="111"/>
      <c r="E98" s="111"/>
      <c r="F98" s="111"/>
      <c r="G98" s="111"/>
      <c r="H98" s="112"/>
      <c r="I98" s="112"/>
      <c r="J98" s="153"/>
      <c r="K98" s="154"/>
      <c r="L98" s="155"/>
      <c r="M98" s="155"/>
      <c r="N98" s="156"/>
      <c r="O98" s="156"/>
      <c r="P98" s="157"/>
      <c r="Q98" s="190"/>
      <c r="R98" s="191"/>
      <c r="S98" s="192"/>
      <c r="T98" s="193"/>
      <c r="U98" s="194"/>
      <c r="V98" s="195"/>
      <c r="W98" s="198"/>
      <c r="X98" s="110"/>
      <c r="Y98" s="220"/>
      <c r="Z98" s="220"/>
      <c r="AA98" s="221"/>
      <c r="AB98" s="222">
        <f t="shared" si="0"/>
        <v>0</v>
      </c>
      <c r="AE98" s="85"/>
    </row>
    <row r="99" spans="1:31" ht="15.75">
      <c r="A99" s="123"/>
      <c r="B99" s="120"/>
      <c r="C99" s="111"/>
      <c r="D99" s="111"/>
      <c r="E99" s="111"/>
      <c r="F99" s="111"/>
      <c r="G99" s="111"/>
      <c r="H99" s="112"/>
      <c r="I99" s="112"/>
      <c r="J99" s="153"/>
      <c r="K99" s="154"/>
      <c r="L99" s="155"/>
      <c r="M99" s="155"/>
      <c r="N99" s="156"/>
      <c r="O99" s="156"/>
      <c r="P99" s="157"/>
      <c r="Q99" s="190"/>
      <c r="R99" s="191"/>
      <c r="S99" s="192"/>
      <c r="T99" s="193"/>
      <c r="U99" s="194"/>
      <c r="V99" s="195"/>
      <c r="W99" s="198"/>
      <c r="X99" s="110"/>
      <c r="Y99" s="220"/>
      <c r="Z99" s="220"/>
      <c r="AA99" s="221"/>
      <c r="AB99" s="222">
        <f t="shared" si="0"/>
        <v>0</v>
      </c>
      <c r="AE99" s="85"/>
    </row>
    <row r="100" spans="1:31" ht="15.75">
      <c r="A100" s="123"/>
      <c r="B100" s="120"/>
      <c r="C100" s="111"/>
      <c r="D100" s="111"/>
      <c r="E100" s="111"/>
      <c r="F100" s="111"/>
      <c r="G100" s="111"/>
      <c r="H100" s="112"/>
      <c r="I100" s="112"/>
      <c r="J100" s="153"/>
      <c r="K100" s="154"/>
      <c r="L100" s="155"/>
      <c r="M100" s="155"/>
      <c r="N100" s="156"/>
      <c r="O100" s="156"/>
      <c r="P100" s="157"/>
      <c r="Q100" s="190"/>
      <c r="R100" s="191"/>
      <c r="S100" s="192"/>
      <c r="T100" s="193"/>
      <c r="U100" s="194"/>
      <c r="V100" s="195"/>
      <c r="W100" s="198"/>
      <c r="X100" s="110"/>
      <c r="Y100" s="220"/>
      <c r="Z100" s="220"/>
      <c r="AA100" s="221"/>
      <c r="AB100" s="222">
        <f t="shared" si="0"/>
        <v>0</v>
      </c>
      <c r="AE100" s="85"/>
    </row>
    <row r="101" spans="1:31" ht="15.75">
      <c r="A101" s="123"/>
      <c r="B101" s="120"/>
      <c r="C101" s="111"/>
      <c r="D101" s="111"/>
      <c r="E101" s="111"/>
      <c r="F101" s="111"/>
      <c r="G101" s="111"/>
      <c r="H101" s="112"/>
      <c r="I101" s="112"/>
      <c r="J101" s="153"/>
      <c r="K101" s="154"/>
      <c r="L101" s="155"/>
      <c r="M101" s="155"/>
      <c r="N101" s="156"/>
      <c r="O101" s="156"/>
      <c r="P101" s="157"/>
      <c r="Q101" s="190"/>
      <c r="R101" s="191"/>
      <c r="S101" s="192"/>
      <c r="T101" s="193"/>
      <c r="U101" s="194"/>
      <c r="V101" s="195"/>
      <c r="W101" s="198"/>
      <c r="X101" s="110"/>
      <c r="Y101" s="220"/>
      <c r="Z101" s="220"/>
      <c r="AA101" s="221"/>
      <c r="AB101" s="222">
        <f t="shared" si="0"/>
        <v>0</v>
      </c>
      <c r="AE101" s="85"/>
    </row>
    <row r="102" spans="1:31" ht="15.75">
      <c r="A102" s="123"/>
      <c r="B102" s="120"/>
      <c r="C102" s="111"/>
      <c r="D102" s="111"/>
      <c r="E102" s="111"/>
      <c r="F102" s="111"/>
      <c r="G102" s="111"/>
      <c r="H102" s="112"/>
      <c r="I102" s="112"/>
      <c r="J102" s="153"/>
      <c r="K102" s="154"/>
      <c r="L102" s="155"/>
      <c r="M102" s="155"/>
      <c r="N102" s="156"/>
      <c r="O102" s="156"/>
      <c r="P102" s="157"/>
      <c r="Q102" s="190"/>
      <c r="R102" s="191"/>
      <c r="S102" s="192"/>
      <c r="T102" s="193"/>
      <c r="U102" s="194"/>
      <c r="V102" s="195"/>
      <c r="W102" s="198"/>
      <c r="X102" s="110"/>
      <c r="Y102" s="220"/>
      <c r="Z102" s="220"/>
      <c r="AA102" s="221"/>
      <c r="AB102" s="222">
        <f t="shared" si="0"/>
        <v>0</v>
      </c>
      <c r="AE102" s="85"/>
    </row>
    <row r="103" spans="1:31" ht="15.75">
      <c r="A103" s="123"/>
      <c r="B103" s="120"/>
      <c r="C103" s="111"/>
      <c r="D103" s="111"/>
      <c r="E103" s="111"/>
      <c r="F103" s="111"/>
      <c r="G103" s="111"/>
      <c r="H103" s="112"/>
      <c r="I103" s="112"/>
      <c r="J103" s="153"/>
      <c r="K103" s="154"/>
      <c r="L103" s="155"/>
      <c r="M103" s="155"/>
      <c r="N103" s="156"/>
      <c r="O103" s="156"/>
      <c r="P103" s="157"/>
      <c r="Q103" s="190"/>
      <c r="R103" s="191"/>
      <c r="S103" s="192"/>
      <c r="T103" s="193"/>
      <c r="U103" s="194"/>
      <c r="V103" s="195"/>
      <c r="W103" s="198"/>
      <c r="X103" s="110"/>
      <c r="Y103" s="220"/>
      <c r="Z103" s="220"/>
      <c r="AA103" s="221"/>
      <c r="AB103" s="222">
        <f t="shared" si="0"/>
        <v>0</v>
      </c>
      <c r="AE103" s="85"/>
    </row>
    <row r="104" spans="1:31" ht="15.75">
      <c r="A104" s="123"/>
      <c r="B104" s="120"/>
      <c r="C104" s="111"/>
      <c r="D104" s="111"/>
      <c r="E104" s="111"/>
      <c r="F104" s="111"/>
      <c r="G104" s="111"/>
      <c r="H104" s="112"/>
      <c r="I104" s="112"/>
      <c r="J104" s="153"/>
      <c r="K104" s="154"/>
      <c r="L104" s="155"/>
      <c r="M104" s="155"/>
      <c r="N104" s="156"/>
      <c r="O104" s="156"/>
      <c r="P104" s="157"/>
      <c r="Q104" s="190"/>
      <c r="R104" s="191"/>
      <c r="S104" s="192"/>
      <c r="T104" s="193"/>
      <c r="U104" s="194"/>
      <c r="V104" s="195"/>
      <c r="W104" s="198"/>
      <c r="X104" s="110"/>
      <c r="Y104" s="220"/>
      <c r="Z104" s="220"/>
      <c r="AA104" s="221"/>
      <c r="AB104" s="222">
        <f t="shared" si="0"/>
        <v>0</v>
      </c>
      <c r="AE104" s="85"/>
    </row>
    <row r="105" spans="1:31" ht="15.75">
      <c r="A105" s="123"/>
      <c r="B105" s="120"/>
      <c r="C105" s="111"/>
      <c r="D105" s="111"/>
      <c r="E105" s="111"/>
      <c r="F105" s="111"/>
      <c r="G105" s="111"/>
      <c r="H105" s="112"/>
      <c r="I105" s="112"/>
      <c r="J105" s="153"/>
      <c r="K105" s="154"/>
      <c r="L105" s="155"/>
      <c r="M105" s="155"/>
      <c r="N105" s="156"/>
      <c r="O105" s="156"/>
      <c r="P105" s="157"/>
      <c r="Q105" s="190"/>
      <c r="R105" s="191"/>
      <c r="S105" s="192"/>
      <c r="T105" s="193"/>
      <c r="U105" s="194"/>
      <c r="V105" s="195"/>
      <c r="W105" s="198"/>
      <c r="X105" s="110"/>
      <c r="Y105" s="220"/>
      <c r="Z105" s="220"/>
      <c r="AA105" s="221"/>
      <c r="AB105" s="222">
        <f t="shared" si="0"/>
        <v>0</v>
      </c>
      <c r="AE105" s="85"/>
    </row>
    <row r="106" spans="1:31" ht="15.75">
      <c r="A106" s="123"/>
      <c r="B106" s="120"/>
      <c r="C106" s="111"/>
      <c r="D106" s="111"/>
      <c r="E106" s="111"/>
      <c r="F106" s="111"/>
      <c r="G106" s="111"/>
      <c r="H106" s="112"/>
      <c r="I106" s="112"/>
      <c r="J106" s="153"/>
      <c r="K106" s="154"/>
      <c r="L106" s="155"/>
      <c r="M106" s="155"/>
      <c r="N106" s="156"/>
      <c r="O106" s="156"/>
      <c r="P106" s="157"/>
      <c r="Q106" s="190"/>
      <c r="R106" s="191"/>
      <c r="S106" s="192"/>
      <c r="T106" s="193"/>
      <c r="U106" s="194"/>
      <c r="V106" s="195"/>
      <c r="W106" s="198"/>
      <c r="X106" s="110"/>
      <c r="Y106" s="220"/>
      <c r="Z106" s="220"/>
      <c r="AA106" s="221"/>
      <c r="AB106" s="222">
        <f t="shared" si="0"/>
        <v>0</v>
      </c>
      <c r="AE106" s="85"/>
    </row>
    <row r="107" spans="1:31" ht="15.75">
      <c r="A107" s="123"/>
      <c r="B107" s="120"/>
      <c r="C107" s="111"/>
      <c r="D107" s="111"/>
      <c r="E107" s="111"/>
      <c r="F107" s="111"/>
      <c r="G107" s="111"/>
      <c r="H107" s="112"/>
      <c r="I107" s="112"/>
      <c r="J107" s="153"/>
      <c r="K107" s="154"/>
      <c r="L107" s="155"/>
      <c r="M107" s="155"/>
      <c r="N107" s="156"/>
      <c r="O107" s="156"/>
      <c r="P107" s="157"/>
      <c r="Q107" s="190"/>
      <c r="R107" s="191"/>
      <c r="S107" s="192"/>
      <c r="T107" s="193"/>
      <c r="U107" s="194"/>
      <c r="V107" s="195"/>
      <c r="W107" s="198"/>
      <c r="X107" s="110"/>
      <c r="Y107" s="220"/>
      <c r="Z107" s="220"/>
      <c r="AA107" s="221"/>
      <c r="AB107" s="222">
        <f t="shared" si="0"/>
        <v>0</v>
      </c>
      <c r="AE107" s="85"/>
    </row>
    <row r="108" spans="1:31" ht="15.75">
      <c r="A108" s="123"/>
      <c r="B108" s="120"/>
      <c r="C108" s="111"/>
      <c r="D108" s="111"/>
      <c r="E108" s="111"/>
      <c r="F108" s="111"/>
      <c r="G108" s="111"/>
      <c r="H108" s="112"/>
      <c r="I108" s="112"/>
      <c r="J108" s="153"/>
      <c r="K108" s="154"/>
      <c r="L108" s="155"/>
      <c r="M108" s="155"/>
      <c r="N108" s="156"/>
      <c r="O108" s="156"/>
      <c r="P108" s="157"/>
      <c r="Q108" s="190"/>
      <c r="R108" s="191"/>
      <c r="S108" s="192"/>
      <c r="T108" s="193"/>
      <c r="U108" s="194"/>
      <c r="V108" s="195"/>
      <c r="W108" s="198"/>
      <c r="X108" s="110"/>
      <c r="Y108" s="220"/>
      <c r="Z108" s="220"/>
      <c r="AA108" s="221"/>
      <c r="AB108" s="222">
        <f t="shared" si="0"/>
        <v>0</v>
      </c>
      <c r="AE108" s="85"/>
    </row>
    <row r="109" spans="1:31" ht="15.75">
      <c r="A109" s="123"/>
      <c r="B109" s="120"/>
      <c r="C109" s="111"/>
      <c r="D109" s="111"/>
      <c r="E109" s="111"/>
      <c r="F109" s="111"/>
      <c r="G109" s="111"/>
      <c r="H109" s="112"/>
      <c r="I109" s="112"/>
      <c r="J109" s="153"/>
      <c r="K109" s="154"/>
      <c r="L109" s="155"/>
      <c r="M109" s="155"/>
      <c r="N109" s="156"/>
      <c r="O109" s="156"/>
      <c r="P109" s="157"/>
      <c r="Q109" s="190"/>
      <c r="R109" s="191"/>
      <c r="S109" s="192"/>
      <c r="T109" s="193"/>
      <c r="U109" s="194"/>
      <c r="V109" s="195"/>
      <c r="W109" s="198"/>
      <c r="X109" s="110"/>
      <c r="Y109" s="220"/>
      <c r="Z109" s="220"/>
      <c r="AA109" s="221"/>
      <c r="AB109" s="222">
        <f t="shared" si="0"/>
        <v>0</v>
      </c>
      <c r="AE109" s="85"/>
    </row>
    <row r="110" spans="1:31" ht="15.75">
      <c r="A110" s="123"/>
      <c r="B110" s="120"/>
      <c r="C110" s="111"/>
      <c r="D110" s="111"/>
      <c r="E110" s="111"/>
      <c r="F110" s="111"/>
      <c r="G110" s="111"/>
      <c r="H110" s="112"/>
      <c r="I110" s="112"/>
      <c r="J110" s="153"/>
      <c r="K110" s="154"/>
      <c r="L110" s="155"/>
      <c r="M110" s="155"/>
      <c r="N110" s="156"/>
      <c r="O110" s="156"/>
      <c r="P110" s="157"/>
      <c r="Q110" s="190"/>
      <c r="R110" s="191"/>
      <c r="S110" s="192"/>
      <c r="T110" s="193"/>
      <c r="U110" s="194"/>
      <c r="V110" s="195"/>
      <c r="W110" s="198"/>
      <c r="X110" s="110"/>
      <c r="Y110" s="220"/>
      <c r="Z110" s="220"/>
      <c r="AA110" s="221"/>
      <c r="AB110" s="222">
        <f t="shared" si="0"/>
        <v>0</v>
      </c>
      <c r="AE110" s="85"/>
    </row>
    <row r="111" spans="1:31" ht="15.75">
      <c r="A111" s="123"/>
      <c r="B111" s="120"/>
      <c r="C111" s="111"/>
      <c r="D111" s="111"/>
      <c r="E111" s="111"/>
      <c r="F111" s="111"/>
      <c r="G111" s="111"/>
      <c r="H111" s="112"/>
      <c r="I111" s="112"/>
      <c r="J111" s="153"/>
      <c r="K111" s="154"/>
      <c r="L111" s="155"/>
      <c r="M111" s="155"/>
      <c r="N111" s="156"/>
      <c r="O111" s="156"/>
      <c r="P111" s="157"/>
      <c r="Q111" s="190"/>
      <c r="R111" s="191"/>
      <c r="S111" s="192"/>
      <c r="T111" s="193"/>
      <c r="U111" s="194"/>
      <c r="V111" s="195"/>
      <c r="W111" s="198"/>
      <c r="X111" s="110"/>
      <c r="Y111" s="220"/>
      <c r="Z111" s="220"/>
      <c r="AA111" s="221"/>
      <c r="AB111" s="222">
        <f t="shared" si="0"/>
        <v>0</v>
      </c>
      <c r="AE111" s="85"/>
    </row>
    <row r="112" spans="1:31" ht="15.75">
      <c r="A112" s="123"/>
      <c r="B112" s="120"/>
      <c r="C112" s="111"/>
      <c r="D112" s="111"/>
      <c r="E112" s="111"/>
      <c r="F112" s="111"/>
      <c r="G112" s="111"/>
      <c r="H112" s="112"/>
      <c r="I112" s="112"/>
      <c r="J112" s="153"/>
      <c r="K112" s="154"/>
      <c r="L112" s="155"/>
      <c r="M112" s="155"/>
      <c r="N112" s="156"/>
      <c r="O112" s="156"/>
      <c r="P112" s="157"/>
      <c r="Q112" s="190"/>
      <c r="R112" s="191"/>
      <c r="S112" s="192"/>
      <c r="T112" s="193"/>
      <c r="U112" s="194"/>
      <c r="V112" s="195"/>
      <c r="W112" s="198"/>
      <c r="X112" s="110"/>
      <c r="Y112" s="220"/>
      <c r="Z112" s="220"/>
      <c r="AA112" s="221"/>
      <c r="AB112" s="222">
        <f t="shared" si="0"/>
        <v>0</v>
      </c>
      <c r="AE112" s="85"/>
    </row>
    <row r="113" spans="1:31" ht="15.75">
      <c r="A113" s="123"/>
      <c r="B113" s="120"/>
      <c r="C113" s="111"/>
      <c r="D113" s="111"/>
      <c r="E113" s="111"/>
      <c r="F113" s="111"/>
      <c r="G113" s="111"/>
      <c r="H113" s="112"/>
      <c r="I113" s="112"/>
      <c r="J113" s="153"/>
      <c r="K113" s="154"/>
      <c r="L113" s="155"/>
      <c r="M113" s="155"/>
      <c r="N113" s="156"/>
      <c r="O113" s="156"/>
      <c r="P113" s="157"/>
      <c r="Q113" s="190"/>
      <c r="R113" s="191"/>
      <c r="S113" s="192"/>
      <c r="T113" s="193"/>
      <c r="U113" s="194"/>
      <c r="V113" s="195"/>
      <c r="W113" s="198"/>
      <c r="X113" s="110"/>
      <c r="Y113" s="220"/>
      <c r="Z113" s="220"/>
      <c r="AA113" s="221"/>
      <c r="AB113" s="222">
        <f t="shared" si="0"/>
        <v>0</v>
      </c>
      <c r="AE113" s="85"/>
    </row>
    <row r="114" spans="1:31" ht="15.75">
      <c r="A114" s="123"/>
      <c r="B114" s="120"/>
      <c r="C114" s="111"/>
      <c r="D114" s="111"/>
      <c r="E114" s="111"/>
      <c r="F114" s="111"/>
      <c r="G114" s="111"/>
      <c r="H114" s="112"/>
      <c r="I114" s="112"/>
      <c r="J114" s="153"/>
      <c r="K114" s="154"/>
      <c r="L114" s="155"/>
      <c r="M114" s="155"/>
      <c r="N114" s="156"/>
      <c r="O114" s="156"/>
      <c r="P114" s="157"/>
      <c r="Q114" s="190"/>
      <c r="R114" s="191"/>
      <c r="S114" s="192"/>
      <c r="T114" s="193"/>
      <c r="U114" s="194"/>
      <c r="V114" s="195"/>
      <c r="W114" s="198"/>
      <c r="X114" s="110"/>
      <c r="Y114" s="220"/>
      <c r="Z114" s="220"/>
      <c r="AA114" s="221"/>
      <c r="AB114" s="222">
        <f t="shared" si="0"/>
        <v>0</v>
      </c>
      <c r="AE114" s="85"/>
    </row>
    <row r="115" spans="1:31" ht="15.75">
      <c r="A115" s="123"/>
      <c r="B115" s="120"/>
      <c r="C115" s="111"/>
      <c r="D115" s="111"/>
      <c r="E115" s="111"/>
      <c r="F115" s="111"/>
      <c r="G115" s="111"/>
      <c r="H115" s="112"/>
      <c r="I115" s="112"/>
      <c r="J115" s="153"/>
      <c r="K115" s="154"/>
      <c r="L115" s="155"/>
      <c r="M115" s="155"/>
      <c r="N115" s="156"/>
      <c r="O115" s="156"/>
      <c r="P115" s="157"/>
      <c r="Q115" s="190"/>
      <c r="R115" s="191"/>
      <c r="S115" s="192"/>
      <c r="T115" s="193"/>
      <c r="U115" s="194"/>
      <c r="V115" s="195"/>
      <c r="W115" s="198"/>
      <c r="X115" s="110"/>
      <c r="Y115" s="220"/>
      <c r="Z115" s="220"/>
      <c r="AA115" s="221"/>
      <c r="AB115" s="222">
        <f t="shared" si="0"/>
        <v>0</v>
      </c>
      <c r="AE115" s="85"/>
    </row>
    <row r="116" spans="1:31" ht="15.75">
      <c r="A116" s="123"/>
      <c r="B116" s="120"/>
      <c r="C116" s="111"/>
      <c r="D116" s="111"/>
      <c r="E116" s="111"/>
      <c r="F116" s="111"/>
      <c r="G116" s="111"/>
      <c r="H116" s="112"/>
      <c r="I116" s="112"/>
      <c r="J116" s="153"/>
      <c r="K116" s="154"/>
      <c r="L116" s="155"/>
      <c r="M116" s="155"/>
      <c r="N116" s="156"/>
      <c r="O116" s="156"/>
      <c r="P116" s="157"/>
      <c r="Q116" s="190"/>
      <c r="R116" s="191"/>
      <c r="S116" s="192"/>
      <c r="T116" s="193"/>
      <c r="U116" s="194"/>
      <c r="V116" s="195"/>
      <c r="W116" s="198"/>
      <c r="X116" s="110"/>
      <c r="Y116" s="220"/>
      <c r="Z116" s="220"/>
      <c r="AA116" s="221"/>
      <c r="AB116" s="222">
        <f t="shared" si="0"/>
        <v>0</v>
      </c>
      <c r="AE116" s="85"/>
    </row>
    <row r="117" spans="1:31" ht="15.75">
      <c r="A117" s="123"/>
      <c r="B117" s="120"/>
      <c r="C117" s="111"/>
      <c r="D117" s="111"/>
      <c r="E117" s="111"/>
      <c r="F117" s="111"/>
      <c r="G117" s="111"/>
      <c r="H117" s="112"/>
      <c r="I117" s="112"/>
      <c r="J117" s="153"/>
      <c r="K117" s="154"/>
      <c r="L117" s="155"/>
      <c r="M117" s="155"/>
      <c r="N117" s="156"/>
      <c r="O117" s="156"/>
      <c r="P117" s="157"/>
      <c r="Q117" s="190"/>
      <c r="R117" s="191"/>
      <c r="S117" s="192"/>
      <c r="T117" s="193"/>
      <c r="U117" s="194"/>
      <c r="V117" s="195"/>
      <c r="W117" s="198"/>
      <c r="X117" s="110"/>
      <c r="Y117" s="220"/>
      <c r="Z117" s="220"/>
      <c r="AA117" s="221"/>
      <c r="AB117" s="222">
        <f t="shared" si="0"/>
        <v>0</v>
      </c>
      <c r="AE117" s="85"/>
    </row>
    <row r="118" spans="1:31" ht="15.75">
      <c r="A118" s="123"/>
      <c r="B118" s="120"/>
      <c r="C118" s="111"/>
      <c r="D118" s="111"/>
      <c r="E118" s="111"/>
      <c r="F118" s="111"/>
      <c r="G118" s="111"/>
      <c r="H118" s="112"/>
      <c r="I118" s="112"/>
      <c r="J118" s="153"/>
      <c r="K118" s="154"/>
      <c r="L118" s="155"/>
      <c r="M118" s="155"/>
      <c r="N118" s="156"/>
      <c r="O118" s="156"/>
      <c r="P118" s="157"/>
      <c r="Q118" s="190"/>
      <c r="R118" s="191"/>
      <c r="S118" s="192"/>
      <c r="T118" s="193"/>
      <c r="U118" s="194"/>
      <c r="V118" s="195"/>
      <c r="W118" s="198"/>
      <c r="X118" s="110"/>
      <c r="Y118" s="220"/>
      <c r="Z118" s="220"/>
      <c r="AA118" s="221"/>
      <c r="AB118" s="222">
        <f t="shared" si="0"/>
        <v>0</v>
      </c>
      <c r="AE118" s="85"/>
    </row>
    <row r="119" spans="1:31" ht="15.75">
      <c r="A119" s="123"/>
      <c r="B119" s="120"/>
      <c r="C119" s="111"/>
      <c r="D119" s="111"/>
      <c r="E119" s="111"/>
      <c r="F119" s="111"/>
      <c r="G119" s="111"/>
      <c r="H119" s="112"/>
      <c r="I119" s="112"/>
      <c r="J119" s="153"/>
      <c r="K119" s="154"/>
      <c r="L119" s="155"/>
      <c r="M119" s="155"/>
      <c r="N119" s="156"/>
      <c r="O119" s="156"/>
      <c r="P119" s="157"/>
      <c r="Q119" s="190"/>
      <c r="R119" s="191"/>
      <c r="S119" s="192"/>
      <c r="T119" s="193"/>
      <c r="U119" s="194"/>
      <c r="V119" s="195"/>
      <c r="W119" s="198"/>
      <c r="X119" s="110"/>
      <c r="Y119" s="220"/>
      <c r="Z119" s="220"/>
      <c r="AA119" s="221"/>
      <c r="AB119" s="222">
        <f t="shared" si="0"/>
        <v>0</v>
      </c>
      <c r="AE119" s="85"/>
    </row>
    <row r="120" spans="1:31" ht="15.75">
      <c r="A120" s="123"/>
      <c r="B120" s="120"/>
      <c r="C120" s="111"/>
      <c r="D120" s="111"/>
      <c r="E120" s="111"/>
      <c r="F120" s="111"/>
      <c r="G120" s="111"/>
      <c r="H120" s="112"/>
      <c r="I120" s="112"/>
      <c r="J120" s="153"/>
      <c r="K120" s="154"/>
      <c r="L120" s="155"/>
      <c r="M120" s="155"/>
      <c r="N120" s="156"/>
      <c r="O120" s="156"/>
      <c r="P120" s="157"/>
      <c r="Q120" s="190"/>
      <c r="R120" s="191"/>
      <c r="S120" s="192"/>
      <c r="T120" s="193"/>
      <c r="U120" s="194"/>
      <c r="V120" s="195"/>
      <c r="W120" s="198"/>
      <c r="X120" s="110"/>
      <c r="Y120" s="220"/>
      <c r="Z120" s="220"/>
      <c r="AA120" s="221"/>
      <c r="AB120" s="222">
        <f t="shared" si="0"/>
        <v>0</v>
      </c>
      <c r="AE120" s="85"/>
    </row>
    <row r="121" spans="1:31" ht="15.75">
      <c r="A121" s="123"/>
      <c r="B121" s="120"/>
      <c r="C121" s="111"/>
      <c r="D121" s="111"/>
      <c r="E121" s="111"/>
      <c r="F121" s="111"/>
      <c r="G121" s="111"/>
      <c r="H121" s="112"/>
      <c r="I121" s="112"/>
      <c r="J121" s="153"/>
      <c r="K121" s="154"/>
      <c r="L121" s="155"/>
      <c r="M121" s="155"/>
      <c r="N121" s="156"/>
      <c r="O121" s="156"/>
      <c r="P121" s="157"/>
      <c r="Q121" s="190"/>
      <c r="R121" s="191"/>
      <c r="S121" s="192"/>
      <c r="T121" s="193"/>
      <c r="U121" s="194"/>
      <c r="V121" s="195"/>
      <c r="W121" s="198"/>
      <c r="X121" s="110"/>
      <c r="Y121" s="220"/>
      <c r="Z121" s="220"/>
      <c r="AA121" s="221"/>
      <c r="AB121" s="222">
        <f t="shared" si="0"/>
        <v>0</v>
      </c>
      <c r="AE121" s="85"/>
    </row>
    <row r="122" spans="1:31" ht="15.75">
      <c r="A122" s="123"/>
      <c r="B122" s="120"/>
      <c r="C122" s="111"/>
      <c r="D122" s="111"/>
      <c r="E122" s="111"/>
      <c r="F122" s="111"/>
      <c r="G122" s="111"/>
      <c r="H122" s="112"/>
      <c r="I122" s="112"/>
      <c r="J122" s="153"/>
      <c r="K122" s="154"/>
      <c r="L122" s="155"/>
      <c r="M122" s="155"/>
      <c r="N122" s="156"/>
      <c r="O122" s="156"/>
      <c r="P122" s="157"/>
      <c r="Q122" s="190"/>
      <c r="R122" s="191"/>
      <c r="S122" s="192"/>
      <c r="T122" s="193"/>
      <c r="U122" s="194"/>
      <c r="V122" s="195"/>
      <c r="W122" s="198"/>
      <c r="X122" s="110"/>
      <c r="Y122" s="220"/>
      <c r="Z122" s="220"/>
      <c r="AA122" s="221"/>
      <c r="AB122" s="222">
        <f t="shared" si="0"/>
        <v>0</v>
      </c>
      <c r="AE122" s="85"/>
    </row>
    <row r="123" spans="1:31" ht="15.75">
      <c r="A123" s="123"/>
      <c r="B123" s="120"/>
      <c r="C123" s="111"/>
      <c r="D123" s="111"/>
      <c r="E123" s="111"/>
      <c r="F123" s="111"/>
      <c r="G123" s="111"/>
      <c r="H123" s="112"/>
      <c r="I123" s="112"/>
      <c r="J123" s="153"/>
      <c r="K123" s="154"/>
      <c r="L123" s="155"/>
      <c r="M123" s="155"/>
      <c r="N123" s="156"/>
      <c r="O123" s="156"/>
      <c r="P123" s="157"/>
      <c r="Q123" s="190"/>
      <c r="R123" s="191"/>
      <c r="S123" s="192"/>
      <c r="T123" s="193"/>
      <c r="U123" s="194"/>
      <c r="V123" s="195"/>
      <c r="W123" s="198"/>
      <c r="X123" s="110"/>
      <c r="Y123" s="220"/>
      <c r="Z123" s="220"/>
      <c r="AA123" s="221"/>
      <c r="AB123" s="222">
        <f t="shared" si="0"/>
        <v>0</v>
      </c>
      <c r="AE123" s="85"/>
    </row>
    <row r="124" spans="1:31" ht="15.75">
      <c r="A124" s="123"/>
      <c r="B124" s="120"/>
      <c r="C124" s="111"/>
      <c r="D124" s="111"/>
      <c r="E124" s="111"/>
      <c r="F124" s="111"/>
      <c r="G124" s="111"/>
      <c r="H124" s="112"/>
      <c r="I124" s="112"/>
      <c r="J124" s="153"/>
      <c r="K124" s="154"/>
      <c r="L124" s="155"/>
      <c r="M124" s="155"/>
      <c r="N124" s="156"/>
      <c r="O124" s="156"/>
      <c r="P124" s="157"/>
      <c r="Q124" s="190"/>
      <c r="R124" s="191"/>
      <c r="S124" s="192"/>
      <c r="T124" s="193"/>
      <c r="U124" s="194"/>
      <c r="V124" s="195"/>
      <c r="W124" s="198"/>
      <c r="X124" s="110"/>
      <c r="Y124" s="220"/>
      <c r="Z124" s="220"/>
      <c r="AA124" s="221"/>
      <c r="AB124" s="222">
        <f t="shared" si="0"/>
        <v>0</v>
      </c>
      <c r="AE124" s="85"/>
    </row>
    <row r="125" spans="1:31" ht="15.75">
      <c r="A125" s="123"/>
      <c r="B125" s="120"/>
      <c r="C125" s="111"/>
      <c r="D125" s="111"/>
      <c r="E125" s="111"/>
      <c r="F125" s="111"/>
      <c r="G125" s="111"/>
      <c r="H125" s="112"/>
      <c r="I125" s="112"/>
      <c r="J125" s="153"/>
      <c r="K125" s="154"/>
      <c r="L125" s="155"/>
      <c r="M125" s="155"/>
      <c r="N125" s="156"/>
      <c r="O125" s="156"/>
      <c r="P125" s="157"/>
      <c r="Q125" s="190"/>
      <c r="R125" s="191"/>
      <c r="S125" s="192"/>
      <c r="T125" s="193"/>
      <c r="U125" s="194"/>
      <c r="V125" s="195"/>
      <c r="W125" s="198"/>
      <c r="X125" s="110"/>
      <c r="Y125" s="220"/>
      <c r="Z125" s="220"/>
      <c r="AA125" s="221"/>
      <c r="AB125" s="222">
        <f t="shared" si="0"/>
        <v>0</v>
      </c>
      <c r="AE125" s="85"/>
    </row>
    <row r="126" spans="1:31" ht="15.75">
      <c r="A126" s="123"/>
      <c r="B126" s="120"/>
      <c r="C126" s="111"/>
      <c r="D126" s="111"/>
      <c r="E126" s="111"/>
      <c r="F126" s="111"/>
      <c r="G126" s="111"/>
      <c r="H126" s="112"/>
      <c r="I126" s="112"/>
      <c r="J126" s="153"/>
      <c r="K126" s="154"/>
      <c r="L126" s="155"/>
      <c r="M126" s="155"/>
      <c r="N126" s="156"/>
      <c r="O126" s="156"/>
      <c r="P126" s="157"/>
      <c r="Q126" s="190"/>
      <c r="R126" s="191"/>
      <c r="S126" s="192"/>
      <c r="T126" s="193"/>
      <c r="U126" s="194"/>
      <c r="V126" s="195"/>
      <c r="W126" s="198"/>
      <c r="X126" s="110"/>
      <c r="Y126" s="220"/>
      <c r="Z126" s="220"/>
      <c r="AA126" s="221"/>
      <c r="AB126" s="222">
        <f t="shared" si="0"/>
        <v>0</v>
      </c>
      <c r="AE126" s="85"/>
    </row>
    <row r="127" spans="1:31" ht="15.75">
      <c r="A127" s="123"/>
      <c r="B127" s="120"/>
      <c r="C127" s="111"/>
      <c r="D127" s="111"/>
      <c r="E127" s="111"/>
      <c r="F127" s="111"/>
      <c r="G127" s="111"/>
      <c r="H127" s="112"/>
      <c r="I127" s="112"/>
      <c r="J127" s="153"/>
      <c r="K127" s="154"/>
      <c r="L127" s="155"/>
      <c r="M127" s="155"/>
      <c r="N127" s="156"/>
      <c r="O127" s="156"/>
      <c r="P127" s="157"/>
      <c r="Q127" s="190"/>
      <c r="R127" s="191"/>
      <c r="S127" s="192"/>
      <c r="T127" s="193"/>
      <c r="U127" s="194"/>
      <c r="V127" s="195"/>
      <c r="W127" s="198"/>
      <c r="X127" s="110"/>
      <c r="Y127" s="220"/>
      <c r="Z127" s="220"/>
      <c r="AA127" s="221"/>
      <c r="AB127" s="222">
        <f t="shared" si="0"/>
        <v>0</v>
      </c>
      <c r="AE127" s="85"/>
    </row>
    <row r="128" spans="1:31" ht="15.75">
      <c r="A128" s="123"/>
      <c r="B128" s="120"/>
      <c r="C128" s="111"/>
      <c r="D128" s="111"/>
      <c r="E128" s="111"/>
      <c r="F128" s="111"/>
      <c r="G128" s="111"/>
      <c r="H128" s="112"/>
      <c r="I128" s="112"/>
      <c r="J128" s="153"/>
      <c r="K128" s="154"/>
      <c r="L128" s="155"/>
      <c r="M128" s="155"/>
      <c r="N128" s="156"/>
      <c r="O128" s="156"/>
      <c r="P128" s="157"/>
      <c r="Q128" s="190"/>
      <c r="R128" s="191"/>
      <c r="S128" s="192"/>
      <c r="T128" s="193"/>
      <c r="U128" s="194"/>
      <c r="V128" s="195"/>
      <c r="W128" s="198"/>
      <c r="X128" s="110"/>
      <c r="Y128" s="220"/>
      <c r="Z128" s="220"/>
      <c r="AA128" s="221"/>
      <c r="AB128" s="222">
        <f t="shared" si="0"/>
        <v>0</v>
      </c>
      <c r="AE128" s="85"/>
    </row>
    <row r="129" spans="1:31" ht="15.75">
      <c r="A129" s="123"/>
      <c r="B129" s="120"/>
      <c r="C129" s="111"/>
      <c r="D129" s="111"/>
      <c r="E129" s="111"/>
      <c r="F129" s="111"/>
      <c r="G129" s="111"/>
      <c r="H129" s="112"/>
      <c r="I129" s="112"/>
      <c r="J129" s="153"/>
      <c r="K129" s="154"/>
      <c r="L129" s="155"/>
      <c r="M129" s="155"/>
      <c r="N129" s="156"/>
      <c r="O129" s="156"/>
      <c r="P129" s="157"/>
      <c r="Q129" s="190"/>
      <c r="R129" s="191"/>
      <c r="S129" s="192"/>
      <c r="T129" s="193"/>
      <c r="U129" s="194"/>
      <c r="V129" s="195"/>
      <c r="W129" s="198"/>
      <c r="X129" s="110"/>
      <c r="Y129" s="220"/>
      <c r="Z129" s="220"/>
      <c r="AA129" s="221"/>
      <c r="AB129" s="222">
        <f t="shared" si="0"/>
        <v>0</v>
      </c>
      <c r="AE129" s="85"/>
    </row>
    <row r="130" spans="1:31" ht="15.75">
      <c r="A130" s="123"/>
      <c r="B130" s="120"/>
      <c r="C130" s="111"/>
      <c r="D130" s="111"/>
      <c r="E130" s="111"/>
      <c r="F130" s="111"/>
      <c r="G130" s="111"/>
      <c r="H130" s="112"/>
      <c r="I130" s="112"/>
      <c r="J130" s="153"/>
      <c r="K130" s="154"/>
      <c r="L130" s="155"/>
      <c r="M130" s="155"/>
      <c r="N130" s="156"/>
      <c r="O130" s="156"/>
      <c r="P130" s="157"/>
      <c r="Q130" s="190"/>
      <c r="R130" s="191"/>
      <c r="S130" s="192"/>
      <c r="T130" s="193"/>
      <c r="U130" s="194"/>
      <c r="V130" s="195"/>
      <c r="W130" s="198"/>
      <c r="X130" s="110"/>
      <c r="Y130" s="220"/>
      <c r="Z130" s="220"/>
      <c r="AA130" s="221"/>
      <c r="AB130" s="222">
        <f t="shared" si="0"/>
        <v>0</v>
      </c>
      <c r="AE130" s="85"/>
    </row>
    <row r="131" spans="1:31" ht="15.75">
      <c r="A131" s="123"/>
      <c r="B131" s="120"/>
      <c r="C131" s="111"/>
      <c r="D131" s="111"/>
      <c r="E131" s="111"/>
      <c r="F131" s="111"/>
      <c r="G131" s="111"/>
      <c r="H131" s="112"/>
      <c r="I131" s="112"/>
      <c r="J131" s="153"/>
      <c r="K131" s="154"/>
      <c r="L131" s="155"/>
      <c r="M131" s="155"/>
      <c r="N131" s="156"/>
      <c r="O131" s="156"/>
      <c r="P131" s="157"/>
      <c r="Q131" s="190"/>
      <c r="R131" s="191"/>
      <c r="S131" s="192"/>
      <c r="T131" s="193"/>
      <c r="U131" s="194"/>
      <c r="V131" s="195"/>
      <c r="W131" s="198"/>
      <c r="X131" s="110"/>
      <c r="Y131" s="220"/>
      <c r="Z131" s="220"/>
      <c r="AA131" s="221"/>
      <c r="AB131" s="222">
        <f t="shared" si="0"/>
        <v>0</v>
      </c>
      <c r="AE131" s="85"/>
    </row>
    <row r="132" spans="1:31" ht="15.75">
      <c r="A132" s="123"/>
      <c r="B132" s="120"/>
      <c r="C132" s="111"/>
      <c r="D132" s="111"/>
      <c r="E132" s="111"/>
      <c r="F132" s="111"/>
      <c r="G132" s="111"/>
      <c r="H132" s="112"/>
      <c r="I132" s="112"/>
      <c r="J132" s="153"/>
      <c r="K132" s="154"/>
      <c r="L132" s="155"/>
      <c r="M132" s="155"/>
      <c r="N132" s="156"/>
      <c r="O132" s="156"/>
      <c r="P132" s="157"/>
      <c r="Q132" s="190"/>
      <c r="R132" s="191"/>
      <c r="S132" s="192"/>
      <c r="T132" s="193"/>
      <c r="U132" s="194"/>
      <c r="V132" s="195"/>
      <c r="W132" s="198"/>
      <c r="X132" s="110"/>
      <c r="Y132" s="220"/>
      <c r="Z132" s="220"/>
      <c r="AA132" s="221"/>
      <c r="AB132" s="222">
        <f t="shared" si="0"/>
        <v>0</v>
      </c>
      <c r="AE132" s="85"/>
    </row>
    <row r="133" spans="1:31" ht="15.75">
      <c r="A133" s="123"/>
      <c r="B133" s="120"/>
      <c r="C133" s="111"/>
      <c r="D133" s="111"/>
      <c r="E133" s="111"/>
      <c r="F133" s="111"/>
      <c r="G133" s="111"/>
      <c r="H133" s="112"/>
      <c r="I133" s="112"/>
      <c r="J133" s="153"/>
      <c r="K133" s="154"/>
      <c r="L133" s="155"/>
      <c r="M133" s="155"/>
      <c r="N133" s="156"/>
      <c r="O133" s="156"/>
      <c r="P133" s="157"/>
      <c r="Q133" s="190"/>
      <c r="R133" s="191"/>
      <c r="S133" s="192"/>
      <c r="T133" s="193"/>
      <c r="U133" s="194"/>
      <c r="V133" s="195"/>
      <c r="W133" s="198"/>
      <c r="X133" s="110"/>
      <c r="Y133" s="220"/>
      <c r="Z133" s="220"/>
      <c r="AA133" s="221"/>
      <c r="AB133" s="222">
        <f t="shared" si="0"/>
        <v>0</v>
      </c>
      <c r="AE133" s="85"/>
    </row>
    <row r="134" spans="1:31" ht="15.75">
      <c r="A134" s="123"/>
      <c r="B134" s="120"/>
      <c r="C134" s="111"/>
      <c r="D134" s="111"/>
      <c r="E134" s="111"/>
      <c r="F134" s="111"/>
      <c r="G134" s="111"/>
      <c r="H134" s="112"/>
      <c r="I134" s="112"/>
      <c r="J134" s="153"/>
      <c r="K134" s="154"/>
      <c r="L134" s="155"/>
      <c r="M134" s="155"/>
      <c r="N134" s="156"/>
      <c r="O134" s="156"/>
      <c r="P134" s="157"/>
      <c r="Q134" s="190"/>
      <c r="R134" s="191"/>
      <c r="S134" s="192"/>
      <c r="T134" s="193"/>
      <c r="U134" s="194"/>
      <c r="V134" s="195"/>
      <c r="W134" s="198"/>
      <c r="X134" s="110"/>
      <c r="Y134" s="220"/>
      <c r="Z134" s="220"/>
      <c r="AA134" s="221"/>
      <c r="AB134" s="222">
        <f t="shared" si="0"/>
        <v>0</v>
      </c>
      <c r="AE134" s="85"/>
    </row>
    <row r="135" spans="1:31" ht="15.75">
      <c r="A135" s="123"/>
      <c r="B135" s="120"/>
      <c r="C135" s="111"/>
      <c r="D135" s="111"/>
      <c r="E135" s="111"/>
      <c r="F135" s="111"/>
      <c r="G135" s="111"/>
      <c r="H135" s="112"/>
      <c r="I135" s="112"/>
      <c r="J135" s="153"/>
      <c r="K135" s="154"/>
      <c r="L135" s="155"/>
      <c r="M135" s="155"/>
      <c r="N135" s="156"/>
      <c r="O135" s="156"/>
      <c r="P135" s="157"/>
      <c r="Q135" s="190"/>
      <c r="R135" s="191"/>
      <c r="S135" s="192"/>
      <c r="T135" s="193"/>
      <c r="U135" s="194"/>
      <c r="V135" s="195"/>
      <c r="W135" s="198"/>
      <c r="X135" s="110"/>
      <c r="Y135" s="220"/>
      <c r="Z135" s="220"/>
      <c r="AA135" s="221"/>
      <c r="AB135" s="222">
        <f t="shared" si="0"/>
        <v>0</v>
      </c>
      <c r="AE135" s="85"/>
    </row>
    <row r="136" spans="1:31" ht="15.75">
      <c r="A136" s="123"/>
      <c r="B136" s="120"/>
      <c r="C136" s="111"/>
      <c r="D136" s="111"/>
      <c r="E136" s="111"/>
      <c r="F136" s="111"/>
      <c r="G136" s="111"/>
      <c r="H136" s="112"/>
      <c r="I136" s="112"/>
      <c r="J136" s="153"/>
      <c r="K136" s="154"/>
      <c r="L136" s="155"/>
      <c r="M136" s="155"/>
      <c r="N136" s="156"/>
      <c r="O136" s="156"/>
      <c r="P136" s="157"/>
      <c r="Q136" s="190"/>
      <c r="R136" s="191"/>
      <c r="S136" s="192"/>
      <c r="T136" s="193"/>
      <c r="U136" s="194"/>
      <c r="V136" s="195"/>
      <c r="W136" s="198"/>
      <c r="X136" s="110"/>
      <c r="Y136" s="220"/>
      <c r="Z136" s="220"/>
      <c r="AA136" s="221"/>
      <c r="AB136" s="222">
        <f t="shared" si="0"/>
        <v>0</v>
      </c>
      <c r="AE136" s="85"/>
    </row>
    <row r="137" spans="1:31" ht="15.75">
      <c r="A137" s="123"/>
      <c r="B137" s="120"/>
      <c r="C137" s="111"/>
      <c r="D137" s="111"/>
      <c r="E137" s="111"/>
      <c r="F137" s="111"/>
      <c r="G137" s="111"/>
      <c r="H137" s="112"/>
      <c r="I137" s="112"/>
      <c r="J137" s="153"/>
      <c r="K137" s="154"/>
      <c r="L137" s="155"/>
      <c r="M137" s="155"/>
      <c r="N137" s="156"/>
      <c r="O137" s="156"/>
      <c r="P137" s="157"/>
      <c r="Q137" s="190"/>
      <c r="R137" s="191"/>
      <c r="S137" s="192"/>
      <c r="T137" s="193"/>
      <c r="U137" s="194"/>
      <c r="V137" s="195"/>
      <c r="W137" s="198"/>
      <c r="X137" s="110"/>
      <c r="Y137" s="220"/>
      <c r="Z137" s="220"/>
      <c r="AA137" s="221"/>
      <c r="AB137" s="222">
        <f t="shared" si="0"/>
        <v>0</v>
      </c>
      <c r="AE137" s="85"/>
    </row>
    <row r="138" spans="1:31" ht="15.75">
      <c r="A138" s="123"/>
      <c r="B138" s="120"/>
      <c r="C138" s="111"/>
      <c r="D138" s="111"/>
      <c r="E138" s="111"/>
      <c r="F138" s="111"/>
      <c r="G138" s="111"/>
      <c r="H138" s="112"/>
      <c r="I138" s="112"/>
      <c r="J138" s="153"/>
      <c r="K138" s="154"/>
      <c r="L138" s="155"/>
      <c r="M138" s="155"/>
      <c r="N138" s="156"/>
      <c r="O138" s="156"/>
      <c r="P138" s="157"/>
      <c r="Q138" s="190"/>
      <c r="R138" s="191"/>
      <c r="S138" s="192"/>
      <c r="T138" s="193"/>
      <c r="U138" s="194"/>
      <c r="V138" s="195"/>
      <c r="W138" s="198"/>
      <c r="X138" s="110"/>
      <c r="Y138" s="220"/>
      <c r="Z138" s="220"/>
      <c r="AA138" s="221"/>
      <c r="AB138" s="222">
        <f t="shared" si="0"/>
        <v>0</v>
      </c>
      <c r="AE138" s="85"/>
    </row>
    <row r="139" spans="1:31" ht="15.75">
      <c r="A139" s="123"/>
      <c r="B139" s="120"/>
      <c r="C139" s="111"/>
      <c r="D139" s="111"/>
      <c r="E139" s="111"/>
      <c r="F139" s="111"/>
      <c r="G139" s="111"/>
      <c r="H139" s="112"/>
      <c r="I139" s="112"/>
      <c r="J139" s="153"/>
      <c r="K139" s="154"/>
      <c r="L139" s="155"/>
      <c r="M139" s="155"/>
      <c r="N139" s="156"/>
      <c r="O139" s="156"/>
      <c r="P139" s="157"/>
      <c r="Q139" s="190"/>
      <c r="R139" s="191"/>
      <c r="S139" s="192"/>
      <c r="T139" s="193"/>
      <c r="U139" s="194"/>
      <c r="V139" s="195"/>
      <c r="W139" s="198"/>
      <c r="X139" s="110"/>
      <c r="Y139" s="220"/>
      <c r="Z139" s="220"/>
      <c r="AA139" s="221"/>
      <c r="AB139" s="222">
        <f t="shared" si="0"/>
        <v>0</v>
      </c>
      <c r="AE139" s="85"/>
    </row>
    <row r="140" spans="1:31" ht="15.75">
      <c r="A140" s="123"/>
      <c r="B140" s="120"/>
      <c r="C140" s="111"/>
      <c r="D140" s="111"/>
      <c r="E140" s="111"/>
      <c r="F140" s="111"/>
      <c r="G140" s="111"/>
      <c r="H140" s="112"/>
      <c r="I140" s="112"/>
      <c r="J140" s="153"/>
      <c r="K140" s="154"/>
      <c r="L140" s="155"/>
      <c r="M140" s="155"/>
      <c r="N140" s="156"/>
      <c r="O140" s="156"/>
      <c r="P140" s="157"/>
      <c r="Q140" s="190"/>
      <c r="R140" s="191"/>
      <c r="S140" s="192"/>
      <c r="T140" s="193"/>
      <c r="U140" s="194"/>
      <c r="V140" s="195"/>
      <c r="W140" s="198"/>
      <c r="X140" s="110"/>
      <c r="Y140" s="220"/>
      <c r="Z140" s="220"/>
      <c r="AA140" s="221"/>
      <c r="AB140" s="222">
        <f t="shared" si="0"/>
        <v>0</v>
      </c>
      <c r="AE140" s="85"/>
    </row>
    <row r="141" spans="1:31" ht="15.75">
      <c r="A141" s="123"/>
      <c r="B141" s="120"/>
      <c r="C141" s="111"/>
      <c r="D141" s="111"/>
      <c r="E141" s="111"/>
      <c r="F141" s="111"/>
      <c r="G141" s="111"/>
      <c r="H141" s="112"/>
      <c r="I141" s="112"/>
      <c r="J141" s="153"/>
      <c r="K141" s="154"/>
      <c r="L141" s="155"/>
      <c r="M141" s="155"/>
      <c r="N141" s="156"/>
      <c r="O141" s="156"/>
      <c r="P141" s="157"/>
      <c r="Q141" s="190"/>
      <c r="R141" s="191"/>
      <c r="S141" s="192"/>
      <c r="T141" s="193"/>
      <c r="U141" s="194"/>
      <c r="V141" s="195"/>
      <c r="W141" s="198"/>
      <c r="X141" s="110"/>
      <c r="Y141" s="220"/>
      <c r="Z141" s="220"/>
      <c r="AA141" s="221"/>
      <c r="AB141" s="222">
        <f t="shared" si="0"/>
        <v>0</v>
      </c>
      <c r="AE141" s="85"/>
    </row>
    <row r="142" spans="1:31" ht="15.75">
      <c r="A142" s="123"/>
      <c r="B142" s="120"/>
      <c r="C142" s="111"/>
      <c r="D142" s="111"/>
      <c r="E142" s="111"/>
      <c r="F142" s="111"/>
      <c r="G142" s="111"/>
      <c r="H142" s="112"/>
      <c r="I142" s="112"/>
      <c r="J142" s="153"/>
      <c r="K142" s="154"/>
      <c r="L142" s="155"/>
      <c r="M142" s="155"/>
      <c r="N142" s="156"/>
      <c r="O142" s="156"/>
      <c r="P142" s="157"/>
      <c r="Q142" s="190"/>
      <c r="R142" s="191"/>
      <c r="S142" s="192"/>
      <c r="T142" s="193"/>
      <c r="U142" s="194"/>
      <c r="V142" s="195"/>
      <c r="W142" s="198"/>
      <c r="X142" s="110"/>
      <c r="Y142" s="220"/>
      <c r="Z142" s="220"/>
      <c r="AA142" s="221"/>
      <c r="AB142" s="222">
        <f t="shared" si="0"/>
        <v>0</v>
      </c>
      <c r="AE142" s="85"/>
    </row>
    <row r="143" spans="1:31" ht="15.75">
      <c r="A143" s="123"/>
      <c r="B143" s="120"/>
      <c r="C143" s="111"/>
      <c r="D143" s="111"/>
      <c r="E143" s="111"/>
      <c r="F143" s="111"/>
      <c r="G143" s="111"/>
      <c r="H143" s="112"/>
      <c r="I143" s="112"/>
      <c r="J143" s="153"/>
      <c r="K143" s="154"/>
      <c r="L143" s="155"/>
      <c r="M143" s="155"/>
      <c r="N143" s="156"/>
      <c r="O143" s="156"/>
      <c r="P143" s="157"/>
      <c r="Q143" s="190"/>
      <c r="R143" s="191"/>
      <c r="S143" s="192"/>
      <c r="T143" s="193"/>
      <c r="U143" s="194"/>
      <c r="V143" s="195"/>
      <c r="W143" s="198"/>
      <c r="X143" s="110"/>
      <c r="Y143" s="220"/>
      <c r="Z143" s="220"/>
      <c r="AA143" s="221"/>
      <c r="AB143" s="222">
        <f t="shared" si="0"/>
        <v>0</v>
      </c>
      <c r="AE143" s="85"/>
    </row>
    <row r="144" spans="1:31" ht="15.75">
      <c r="A144" s="123"/>
      <c r="B144" s="120"/>
      <c r="C144" s="111"/>
      <c r="D144" s="111"/>
      <c r="E144" s="111"/>
      <c r="F144" s="111"/>
      <c r="G144" s="111"/>
      <c r="H144" s="112"/>
      <c r="I144" s="112"/>
      <c r="J144" s="153"/>
      <c r="K144" s="154"/>
      <c r="L144" s="155"/>
      <c r="M144" s="155"/>
      <c r="N144" s="156"/>
      <c r="O144" s="156"/>
      <c r="P144" s="157"/>
      <c r="Q144" s="190"/>
      <c r="R144" s="191"/>
      <c r="S144" s="192"/>
      <c r="T144" s="193"/>
      <c r="U144" s="194"/>
      <c r="V144" s="195"/>
      <c r="W144" s="198"/>
      <c r="X144" s="110"/>
      <c r="Y144" s="220"/>
      <c r="Z144" s="220"/>
      <c r="AA144" s="221"/>
      <c r="AB144" s="222">
        <f t="shared" si="0"/>
        <v>0</v>
      </c>
      <c r="AE144" s="85"/>
    </row>
    <row r="145" spans="1:31" ht="15.75">
      <c r="A145" s="123"/>
      <c r="B145" s="120"/>
      <c r="C145" s="111"/>
      <c r="D145" s="111"/>
      <c r="E145" s="111"/>
      <c r="F145" s="111"/>
      <c r="G145" s="111"/>
      <c r="H145" s="112"/>
      <c r="I145" s="112"/>
      <c r="J145" s="153"/>
      <c r="K145" s="154"/>
      <c r="L145" s="155"/>
      <c r="M145" s="155"/>
      <c r="N145" s="156"/>
      <c r="O145" s="156"/>
      <c r="P145" s="157"/>
      <c r="Q145" s="190"/>
      <c r="R145" s="191"/>
      <c r="S145" s="192"/>
      <c r="T145" s="193"/>
      <c r="U145" s="194"/>
      <c r="V145" s="195"/>
      <c r="W145" s="198"/>
      <c r="X145" s="110"/>
      <c r="Y145" s="220"/>
      <c r="Z145" s="220"/>
      <c r="AA145" s="221"/>
      <c r="AB145" s="222">
        <f t="shared" si="0"/>
        <v>0</v>
      </c>
      <c r="AE145" s="85"/>
    </row>
    <row r="146" spans="1:31" ht="15.75">
      <c r="A146" s="123"/>
      <c r="B146" s="120"/>
      <c r="C146" s="111"/>
      <c r="D146" s="111"/>
      <c r="E146" s="111"/>
      <c r="F146" s="111"/>
      <c r="G146" s="111"/>
      <c r="H146" s="112"/>
      <c r="I146" s="112"/>
      <c r="J146" s="153"/>
      <c r="K146" s="154"/>
      <c r="L146" s="155"/>
      <c r="M146" s="155"/>
      <c r="N146" s="156"/>
      <c r="O146" s="156"/>
      <c r="P146" s="157"/>
      <c r="Q146" s="190"/>
      <c r="R146" s="191"/>
      <c r="S146" s="192"/>
      <c r="T146" s="193"/>
      <c r="U146" s="194"/>
      <c r="V146" s="195"/>
      <c r="W146" s="198"/>
      <c r="X146" s="110"/>
      <c r="Y146" s="220"/>
      <c r="Z146" s="220"/>
      <c r="AA146" s="221"/>
      <c r="AB146" s="222">
        <f t="shared" si="0"/>
        <v>0</v>
      </c>
      <c r="AE146" s="85"/>
    </row>
    <row r="147" spans="1:31" ht="15.75">
      <c r="A147" s="123"/>
      <c r="B147" s="120"/>
      <c r="C147" s="111"/>
      <c r="D147" s="111"/>
      <c r="E147" s="111"/>
      <c r="F147" s="111"/>
      <c r="G147" s="111"/>
      <c r="H147" s="112"/>
      <c r="I147" s="112"/>
      <c r="J147" s="153"/>
      <c r="K147" s="154"/>
      <c r="L147" s="155"/>
      <c r="M147" s="155"/>
      <c r="N147" s="156"/>
      <c r="O147" s="156"/>
      <c r="P147" s="157"/>
      <c r="Q147" s="190"/>
      <c r="R147" s="191"/>
      <c r="S147" s="192"/>
      <c r="T147" s="193"/>
      <c r="U147" s="194"/>
      <c r="V147" s="195"/>
      <c r="W147" s="198"/>
      <c r="X147" s="110"/>
      <c r="Y147" s="220"/>
      <c r="Z147" s="220"/>
      <c r="AA147" s="221"/>
      <c r="AB147" s="222">
        <f t="shared" si="0"/>
        <v>0</v>
      </c>
      <c r="AE147" s="85"/>
    </row>
    <row r="148" spans="1:31" ht="15.75">
      <c r="A148" s="123"/>
      <c r="B148" s="120"/>
      <c r="C148" s="111"/>
      <c r="D148" s="111"/>
      <c r="E148" s="111"/>
      <c r="F148" s="111"/>
      <c r="G148" s="111"/>
      <c r="H148" s="112"/>
      <c r="I148" s="112"/>
      <c r="J148" s="153"/>
      <c r="K148" s="154"/>
      <c r="L148" s="155"/>
      <c r="M148" s="155"/>
      <c r="N148" s="156"/>
      <c r="O148" s="156"/>
      <c r="P148" s="157"/>
      <c r="Q148" s="190"/>
      <c r="R148" s="191"/>
      <c r="S148" s="192"/>
      <c r="T148" s="193"/>
      <c r="U148" s="194"/>
      <c r="V148" s="195"/>
      <c r="W148" s="198"/>
      <c r="X148" s="110"/>
      <c r="Y148" s="220"/>
      <c r="Z148" s="220"/>
      <c r="AA148" s="221"/>
      <c r="AB148" s="222">
        <f t="shared" si="0"/>
        <v>0</v>
      </c>
      <c r="AE148" s="85"/>
    </row>
    <row r="149" spans="1:31" ht="15.75">
      <c r="A149" s="123"/>
      <c r="B149" s="120"/>
      <c r="C149" s="111"/>
      <c r="D149" s="111"/>
      <c r="E149" s="111"/>
      <c r="F149" s="111"/>
      <c r="G149" s="111"/>
      <c r="H149" s="112"/>
      <c r="I149" s="112"/>
      <c r="J149" s="153"/>
      <c r="K149" s="154"/>
      <c r="L149" s="155"/>
      <c r="M149" s="155"/>
      <c r="N149" s="156"/>
      <c r="O149" s="156"/>
      <c r="P149" s="157"/>
      <c r="Q149" s="190"/>
      <c r="R149" s="191"/>
      <c r="S149" s="192"/>
      <c r="T149" s="193"/>
      <c r="U149" s="194"/>
      <c r="V149" s="195"/>
      <c r="W149" s="198"/>
      <c r="X149" s="110"/>
      <c r="Y149" s="220"/>
      <c r="Z149" s="220"/>
      <c r="AA149" s="221"/>
      <c r="AB149" s="222">
        <f t="shared" si="0"/>
        <v>0</v>
      </c>
      <c r="AE149" s="85"/>
    </row>
    <row r="150" spans="1:31" ht="15.75">
      <c r="A150" s="123"/>
      <c r="B150" s="120"/>
      <c r="C150" s="111"/>
      <c r="D150" s="111"/>
      <c r="E150" s="111"/>
      <c r="F150" s="111"/>
      <c r="G150" s="111"/>
      <c r="H150" s="112"/>
      <c r="I150" s="112"/>
      <c r="J150" s="153"/>
      <c r="K150" s="154"/>
      <c r="L150" s="155"/>
      <c r="M150" s="155"/>
      <c r="N150" s="156"/>
      <c r="O150" s="156"/>
      <c r="P150" s="157"/>
      <c r="Q150" s="190"/>
      <c r="R150" s="191"/>
      <c r="S150" s="192"/>
      <c r="T150" s="193"/>
      <c r="U150" s="194"/>
      <c r="V150" s="195"/>
      <c r="W150" s="198"/>
      <c r="X150" s="110"/>
      <c r="Y150" s="220"/>
      <c r="Z150" s="220"/>
      <c r="AA150" s="221"/>
      <c r="AB150" s="222">
        <f t="shared" si="0"/>
        <v>0</v>
      </c>
      <c r="AE150" s="85"/>
    </row>
    <row r="151" spans="1:31" ht="15.75">
      <c r="A151" s="123"/>
      <c r="B151" s="120"/>
      <c r="C151" s="111"/>
      <c r="D151" s="111"/>
      <c r="E151" s="111"/>
      <c r="F151" s="111"/>
      <c r="G151" s="111"/>
      <c r="H151" s="112"/>
      <c r="I151" s="112"/>
      <c r="J151" s="153"/>
      <c r="K151" s="154"/>
      <c r="L151" s="155"/>
      <c r="M151" s="155"/>
      <c r="N151" s="156"/>
      <c r="O151" s="156"/>
      <c r="P151" s="157"/>
      <c r="Q151" s="190"/>
      <c r="R151" s="191"/>
      <c r="S151" s="192"/>
      <c r="T151" s="193"/>
      <c r="U151" s="194"/>
      <c r="V151" s="195"/>
      <c r="W151" s="198"/>
      <c r="X151" s="110"/>
      <c r="Y151" s="220"/>
      <c r="Z151" s="220"/>
      <c r="AA151" s="221"/>
      <c r="AB151" s="222">
        <f t="shared" si="0"/>
        <v>0</v>
      </c>
      <c r="AE151" s="85"/>
    </row>
    <row r="152" spans="1:31" ht="15.75">
      <c r="A152" s="123"/>
      <c r="B152" s="110"/>
      <c r="C152" s="111"/>
      <c r="D152" s="111"/>
      <c r="E152" s="111"/>
      <c r="F152" s="111"/>
      <c r="G152" s="111"/>
      <c r="H152" s="112"/>
      <c r="I152" s="112"/>
      <c r="J152" s="153"/>
      <c r="K152" s="154"/>
      <c r="L152" s="155"/>
      <c r="M152" s="155"/>
      <c r="N152" s="156"/>
      <c r="O152" s="156"/>
      <c r="P152" s="157"/>
      <c r="Q152" s="190"/>
      <c r="R152" s="191"/>
      <c r="S152" s="192"/>
      <c r="T152" s="193"/>
      <c r="U152" s="194"/>
      <c r="V152" s="195"/>
      <c r="W152" s="198"/>
      <c r="X152" s="110"/>
      <c r="Y152" s="220"/>
      <c r="Z152" s="220"/>
      <c r="AA152" s="221"/>
      <c r="AB152" s="222">
        <f t="shared" si="0"/>
        <v>0</v>
      </c>
      <c r="AE152" s="85"/>
    </row>
    <row r="153" spans="1:31" ht="15.75">
      <c r="A153" s="123"/>
      <c r="B153" s="110"/>
      <c r="C153" s="111"/>
      <c r="D153" s="111"/>
      <c r="E153" s="111"/>
      <c r="F153" s="111"/>
      <c r="G153" s="111"/>
      <c r="H153" s="112"/>
      <c r="I153" s="112"/>
      <c r="J153" s="153"/>
      <c r="K153" s="154"/>
      <c r="L153" s="155"/>
      <c r="M153" s="155"/>
      <c r="N153" s="156"/>
      <c r="O153" s="156"/>
      <c r="P153" s="157"/>
      <c r="Q153" s="190"/>
      <c r="R153" s="191"/>
      <c r="S153" s="192"/>
      <c r="T153" s="193"/>
      <c r="U153" s="194"/>
      <c r="V153" s="195"/>
      <c r="W153" s="198"/>
      <c r="X153" s="110"/>
      <c r="Y153" s="220"/>
      <c r="Z153" s="220"/>
      <c r="AA153" s="221"/>
      <c r="AB153" s="222">
        <f t="shared" si="0"/>
        <v>0</v>
      </c>
      <c r="AE153" s="85"/>
    </row>
    <row r="154" spans="1:31" ht="15.75">
      <c r="A154" s="123"/>
      <c r="B154" s="115"/>
      <c r="C154" s="111"/>
      <c r="D154" s="111"/>
      <c r="E154" s="111"/>
      <c r="F154" s="111"/>
      <c r="G154" s="111"/>
      <c r="H154" s="112"/>
      <c r="I154" s="112"/>
      <c r="J154" s="153"/>
      <c r="K154" s="154"/>
      <c r="L154" s="155"/>
      <c r="M154" s="155"/>
      <c r="N154" s="156"/>
      <c r="O154" s="156"/>
      <c r="P154" s="157"/>
      <c r="Q154" s="190"/>
      <c r="R154" s="191"/>
      <c r="S154" s="192"/>
      <c r="T154" s="193"/>
      <c r="U154" s="194"/>
      <c r="V154" s="195"/>
      <c r="W154" s="198"/>
      <c r="X154" s="110"/>
      <c r="Y154" s="220"/>
      <c r="Z154" s="220"/>
      <c r="AA154" s="221"/>
      <c r="AB154" s="222">
        <f t="shared" si="0"/>
        <v>0</v>
      </c>
      <c r="AE154" s="85"/>
    </row>
    <row r="155" spans="1:31" ht="15.75">
      <c r="A155" s="223"/>
      <c r="B155" s="224"/>
      <c r="C155" s="225">
        <f>SUM(C9:C154)</f>
        <v>3</v>
      </c>
      <c r="D155" s="226">
        <f>SUM(D9:D154)</f>
        <v>0</v>
      </c>
      <c r="E155" s="226">
        <f>SUM(E9:E154)</f>
        <v>2</v>
      </c>
      <c r="F155" s="226">
        <f>SUM(F9:F154)</f>
        <v>0</v>
      </c>
      <c r="G155" s="226">
        <f>SUM(G9:G154)</f>
        <v>1</v>
      </c>
      <c r="H155" s="226"/>
      <c r="I155" s="226">
        <f>SUM(I9:I154)</f>
        <v>4</v>
      </c>
      <c r="J155" s="226">
        <f>SUM(J9:J154)</f>
        <v>18</v>
      </c>
      <c r="K155" s="226">
        <f>SUM(K9:K154)</f>
        <v>0</v>
      </c>
      <c r="L155" s="226"/>
      <c r="M155" s="226">
        <f>SUM(M9:M154)</f>
        <v>9</v>
      </c>
      <c r="N155" s="226"/>
      <c r="O155" s="226">
        <f t="shared" ref="O155:V155" si="1">SUM(O9:O154)</f>
        <v>0</v>
      </c>
      <c r="P155" s="226">
        <f t="shared" si="1"/>
        <v>0</v>
      </c>
      <c r="Q155" s="226">
        <f t="shared" si="1"/>
        <v>11</v>
      </c>
      <c r="R155" s="226">
        <f t="shared" si="1"/>
        <v>2</v>
      </c>
      <c r="S155" s="226">
        <f t="shared" si="1"/>
        <v>0</v>
      </c>
      <c r="T155" s="226">
        <f t="shared" si="1"/>
        <v>0</v>
      </c>
      <c r="U155" s="226">
        <f t="shared" si="1"/>
        <v>0</v>
      </c>
      <c r="V155" s="226">
        <f t="shared" si="1"/>
        <v>0</v>
      </c>
      <c r="W155" s="226">
        <f>COUNTA(W9:W154)+AB155</f>
        <v>50</v>
      </c>
      <c r="X155" s="225"/>
      <c r="Y155" s="225">
        <f>SUM(Y9:Y154)</f>
        <v>13</v>
      </c>
      <c r="Z155" s="225">
        <f>SUM(Z9:Z154)</f>
        <v>0</v>
      </c>
      <c r="AA155" s="314">
        <f>SUM(AA9:AA154)</f>
        <v>0</v>
      </c>
      <c r="AB155" s="315">
        <f>SUM(AB9:AB154)</f>
        <v>0</v>
      </c>
      <c r="AE155" s="85"/>
    </row>
    <row r="156" spans="1:31" ht="15.75">
      <c r="E156" s="227"/>
      <c r="F156" s="227"/>
      <c r="G156" s="227"/>
      <c r="H156" s="227"/>
      <c r="N156" s="227"/>
      <c r="O156" s="227"/>
      <c r="P156" s="227"/>
      <c r="Q156" s="227"/>
      <c r="R156" s="227"/>
      <c r="S156" s="227"/>
      <c r="T156" s="227"/>
      <c r="U156" s="227"/>
      <c r="V156" s="227"/>
      <c r="W156" s="227"/>
      <c r="X156" s="227"/>
      <c r="Y156" s="227"/>
      <c r="Z156" s="227"/>
      <c r="AE156" s="85"/>
    </row>
    <row r="157" spans="1:31" ht="409.6">
      <c r="B157" s="228" t="s">
        <v>51</v>
      </c>
      <c r="C157" s="229">
        <f>COUNTA(B9:B154)</f>
        <v>39</v>
      </c>
      <c r="D157" s="230" t="s">
        <v>52</v>
      </c>
      <c r="E157" s="231"/>
      <c r="F157" s="231"/>
      <c r="G157" s="231"/>
      <c r="H157" s="232"/>
      <c r="N157" s="227"/>
      <c r="O157" s="227"/>
      <c r="P157" s="227"/>
      <c r="Q157" s="227"/>
      <c r="R157" s="227"/>
      <c r="S157" s="227"/>
      <c r="T157" s="227"/>
      <c r="U157" s="286" t="s">
        <v>53</v>
      </c>
      <c r="V157" s="287"/>
      <c r="W157" s="288"/>
      <c r="X157" s="289" t="s">
        <v>54</v>
      </c>
      <c r="Y157" s="316"/>
      <c r="Z157" s="317">
        <v>1</v>
      </c>
      <c r="AE157" s="85"/>
    </row>
    <row r="158" spans="1:31" ht="66">
      <c r="B158" s="233" t="s">
        <v>55</v>
      </c>
      <c r="C158" s="234">
        <f>C155+D155+E155+F155+G155+I155+J155+K155+M155+O155+P155+Q155+R155+S155+T155+U155+V155</f>
        <v>50</v>
      </c>
      <c r="D158" s="235"/>
      <c r="E158" s="236"/>
      <c r="F158" s="236"/>
      <c r="G158" s="236"/>
      <c r="H158" s="237"/>
      <c r="U158" s="290"/>
      <c r="V158" s="291"/>
      <c r="W158" s="292"/>
      <c r="X158" s="293"/>
      <c r="Y158" s="318"/>
      <c r="AE158" s="85"/>
    </row>
    <row r="159" spans="1:31" ht="16.5">
      <c r="A159" s="238" t="s">
        <v>56</v>
      </c>
      <c r="B159" s="239" t="s">
        <v>57</v>
      </c>
      <c r="C159" s="240">
        <f>COUNTIF(W9:W154,"1 - планова")+COUNTIF(W9:W154,"1.1. - планова по документи")+AB155</f>
        <v>27</v>
      </c>
      <c r="D159" s="235"/>
      <c r="E159" s="236"/>
      <c r="F159" s="236"/>
      <c r="G159" s="236"/>
      <c r="H159" s="237"/>
      <c r="U159" s="290"/>
      <c r="V159" s="291"/>
      <c r="W159" s="292"/>
      <c r="X159" s="294"/>
      <c r="Y159" s="319"/>
      <c r="AE159" s="85"/>
    </row>
    <row r="160" spans="1:31" ht="225">
      <c r="A160" s="241"/>
      <c r="B160" s="242" t="s">
        <v>58</v>
      </c>
      <c r="C160" s="243">
        <f>C158-C159</f>
        <v>23</v>
      </c>
      <c r="D160" s="244"/>
      <c r="E160" s="245"/>
      <c r="F160" s="245"/>
      <c r="G160" s="245"/>
      <c r="H160" s="246"/>
      <c r="U160" s="290"/>
      <c r="V160" s="291"/>
      <c r="W160" s="292"/>
      <c r="X160" s="295" t="s">
        <v>59</v>
      </c>
      <c r="Y160" s="320"/>
      <c r="Z160" s="321"/>
      <c r="AE160" s="85"/>
    </row>
    <row r="161" spans="1:31" ht="15.75">
      <c r="U161" s="296"/>
      <c r="V161" s="297"/>
      <c r="W161" s="298"/>
      <c r="X161" s="299"/>
      <c r="Y161" s="322"/>
      <c r="AE161" s="85"/>
    </row>
    <row r="162" spans="1:31" ht="15.75">
      <c r="AE162" s="85"/>
    </row>
    <row r="163" spans="1:31" ht="31.5">
      <c r="A163" s="247" t="s">
        <v>60</v>
      </c>
      <c r="B163" s="247"/>
      <c r="C163" s="247"/>
      <c r="D163" s="247"/>
      <c r="E163" s="247"/>
      <c r="F163" s="247"/>
      <c r="G163" s="247"/>
      <c r="H163" s="247"/>
      <c r="I163" s="247"/>
      <c r="J163" s="247"/>
      <c r="K163" s="247"/>
      <c r="L163" s="247"/>
      <c r="M163" s="247"/>
      <c r="N163" s="247"/>
      <c r="O163" s="247"/>
      <c r="P163" s="247"/>
      <c r="Q163" s="247"/>
      <c r="R163" s="247"/>
      <c r="S163" s="247"/>
      <c r="T163" s="247"/>
      <c r="U163" s="247"/>
      <c r="V163" s="247"/>
      <c r="W163" s="247"/>
      <c r="X163" s="247"/>
      <c r="Y163" s="247"/>
      <c r="Z163" s="247"/>
      <c r="AA163" s="323"/>
      <c r="AB163" s="324"/>
      <c r="AE163" s="85"/>
    </row>
    <row r="164" spans="1:31" ht="409.5">
      <c r="A164" s="248" t="s">
        <v>2</v>
      </c>
      <c r="B164" s="248" t="s">
        <v>61</v>
      </c>
      <c r="C164" s="249" t="s">
        <v>4</v>
      </c>
      <c r="D164" s="250"/>
      <c r="E164" s="250"/>
      <c r="F164" s="250"/>
      <c r="G164" s="250"/>
      <c r="H164" s="250"/>
      <c r="I164" s="250"/>
      <c r="J164" s="250"/>
      <c r="K164" s="250"/>
      <c r="L164" s="250"/>
      <c r="M164" s="250"/>
      <c r="N164" s="250"/>
      <c r="O164" s="250"/>
      <c r="P164" s="250"/>
      <c r="Q164" s="250"/>
      <c r="R164" s="250"/>
      <c r="S164" s="250"/>
      <c r="T164" s="250"/>
      <c r="U164" s="250"/>
      <c r="V164" s="250"/>
      <c r="W164" s="250"/>
      <c r="X164" s="250"/>
      <c r="Y164" s="250"/>
      <c r="Z164" s="250"/>
      <c r="AE164" s="85"/>
    </row>
    <row r="165" spans="1:31" ht="267">
      <c r="A165" s="92"/>
      <c r="B165" s="92"/>
      <c r="C165" s="95" t="s">
        <v>5</v>
      </c>
      <c r="D165" s="96"/>
      <c r="E165" s="96"/>
      <c r="F165" s="96"/>
      <c r="G165" s="96"/>
      <c r="H165" s="97" t="s">
        <v>6</v>
      </c>
      <c r="I165" s="124"/>
      <c r="J165" s="125" t="s">
        <v>7</v>
      </c>
      <c r="K165" s="126" t="s">
        <v>8</v>
      </c>
      <c r="L165" s="127" t="s">
        <v>9</v>
      </c>
      <c r="M165" s="128"/>
      <c r="N165" s="129" t="s">
        <v>10</v>
      </c>
      <c r="O165" s="130"/>
      <c r="P165" s="131" t="s">
        <v>11</v>
      </c>
      <c r="Q165" s="158" t="s">
        <v>12</v>
      </c>
      <c r="R165" s="159" t="s">
        <v>13</v>
      </c>
      <c r="S165" s="160" t="s">
        <v>14</v>
      </c>
      <c r="T165" s="161" t="s">
        <v>15</v>
      </c>
      <c r="U165" s="162" t="s">
        <v>16</v>
      </c>
      <c r="V165" s="163" t="s">
        <v>17</v>
      </c>
      <c r="W165" s="164" t="s">
        <v>18</v>
      </c>
      <c r="X165" s="165" t="s">
        <v>19</v>
      </c>
      <c r="Y165" s="165" t="s">
        <v>20</v>
      </c>
      <c r="Z165" s="205" t="s">
        <v>21</v>
      </c>
      <c r="AE165" s="85"/>
    </row>
    <row r="166" spans="1:31" ht="195.75">
      <c r="A166" s="92"/>
      <c r="B166" s="92"/>
      <c r="C166" s="251" t="s">
        <v>24</v>
      </c>
      <c r="D166" s="252" t="s">
        <v>25</v>
      </c>
      <c r="E166" s="253" t="s">
        <v>26</v>
      </c>
      <c r="F166" s="253" t="s">
        <v>27</v>
      </c>
      <c r="G166" s="253" t="s">
        <v>28</v>
      </c>
      <c r="H166" s="101"/>
      <c r="I166" s="132"/>
      <c r="J166" s="133"/>
      <c r="K166" s="134"/>
      <c r="L166" s="135"/>
      <c r="M166" s="136"/>
      <c r="N166" s="137"/>
      <c r="O166" s="138"/>
      <c r="P166" s="139"/>
      <c r="Q166" s="166"/>
      <c r="R166" s="167"/>
      <c r="S166" s="168"/>
      <c r="T166" s="169"/>
      <c r="U166" s="170"/>
      <c r="V166" s="171"/>
      <c r="W166" s="172"/>
      <c r="X166" s="173"/>
      <c r="Y166" s="173"/>
      <c r="Z166" s="208"/>
      <c r="AE166" s="85"/>
    </row>
    <row r="167" spans="1:31" ht="78.75">
      <c r="A167" s="92"/>
      <c r="B167" s="102"/>
      <c r="C167" s="254"/>
      <c r="D167" s="254"/>
      <c r="E167" s="254"/>
      <c r="F167" s="254"/>
      <c r="G167" s="254"/>
      <c r="H167" s="104" t="s">
        <v>29</v>
      </c>
      <c r="I167" s="104"/>
      <c r="J167" s="140"/>
      <c r="K167" s="141"/>
      <c r="L167" s="142" t="s">
        <v>29</v>
      </c>
      <c r="M167" s="142"/>
      <c r="N167" s="143" t="s">
        <v>29</v>
      </c>
      <c r="O167" s="143"/>
      <c r="P167" s="144"/>
      <c r="Q167" s="174"/>
      <c r="R167" s="175"/>
      <c r="S167" s="176"/>
      <c r="T167" s="177"/>
      <c r="U167" s="178"/>
      <c r="V167" s="179"/>
      <c r="W167" s="180" t="s">
        <v>30</v>
      </c>
      <c r="X167" s="181"/>
      <c r="Y167" s="181"/>
      <c r="Z167" s="211"/>
      <c r="AB167" s="218"/>
      <c r="AC167" s="218"/>
      <c r="AD167" s="218"/>
      <c r="AE167" s="218"/>
    </row>
    <row r="168" spans="1:31" ht="220.5">
      <c r="A168" s="105"/>
      <c r="B168" s="106"/>
      <c r="C168" s="107" t="s">
        <v>32</v>
      </c>
      <c r="D168" s="107" t="s">
        <v>32</v>
      </c>
      <c r="E168" s="107" t="s">
        <v>32</v>
      </c>
      <c r="F168" s="107" t="s">
        <v>32</v>
      </c>
      <c r="G168" s="107" t="s">
        <v>32</v>
      </c>
      <c r="H168" s="108" t="s">
        <v>34</v>
      </c>
      <c r="I168" s="145" t="s">
        <v>33</v>
      </c>
      <c r="J168" s="146" t="s">
        <v>33</v>
      </c>
      <c r="K168" s="147" t="s">
        <v>33</v>
      </c>
      <c r="L168" s="148" t="s">
        <v>34</v>
      </c>
      <c r="M168" s="149" t="s">
        <v>33</v>
      </c>
      <c r="N168" s="150" t="s">
        <v>34</v>
      </c>
      <c r="O168" s="151" t="s">
        <v>33</v>
      </c>
      <c r="P168" s="152" t="s">
        <v>33</v>
      </c>
      <c r="Q168" s="182" t="s">
        <v>33</v>
      </c>
      <c r="R168" s="183" t="s">
        <v>33</v>
      </c>
      <c r="S168" s="184" t="s">
        <v>33</v>
      </c>
      <c r="T168" s="185" t="s">
        <v>33</v>
      </c>
      <c r="U168" s="186" t="s">
        <v>33</v>
      </c>
      <c r="V168" s="187" t="s">
        <v>33</v>
      </c>
      <c r="W168" s="188" t="s">
        <v>34</v>
      </c>
      <c r="X168" s="300" t="s">
        <v>62</v>
      </c>
      <c r="Y168" s="214" t="s">
        <v>36</v>
      </c>
      <c r="Z168" s="215" t="s">
        <v>36</v>
      </c>
      <c r="AE168" s="85"/>
    </row>
    <row r="169" spans="1:31" ht="409.6">
      <c r="A169" s="255" t="s">
        <v>63</v>
      </c>
      <c r="B169" s="256" t="str">
        <f>'[1]Март 2023'!$B$14</f>
        <v xml:space="preserve">"Хроновски БГ" ЕООД гр. Смолян, бул. "България" №1-з, ет.2, Площадка 1 - Цех за производство на високотехнологични компоненти за автомобили, гр. Смолян, ул. "Тракия" №1, Площадка 2 - Цех за производство на високо технологични компоненти за автомобили, гр. Смолян, ул. "Шеста", УПИ XVIII, кв. 34           </v>
      </c>
      <c r="C169" s="257"/>
      <c r="D169" s="257"/>
      <c r="E169" s="257"/>
      <c r="F169" s="257"/>
      <c r="G169" s="257"/>
      <c r="H169" s="258" t="s">
        <v>64</v>
      </c>
      <c r="I169" s="280">
        <v>1</v>
      </c>
      <c r="J169" s="281"/>
      <c r="K169" s="282"/>
      <c r="L169" s="283" t="s">
        <v>65</v>
      </c>
      <c r="M169" s="283">
        <v>1</v>
      </c>
      <c r="N169" s="284" t="s">
        <v>66</v>
      </c>
      <c r="O169" s="284">
        <v>1</v>
      </c>
      <c r="P169" s="285"/>
      <c r="Q169" s="301"/>
      <c r="R169" s="302"/>
      <c r="S169" s="303"/>
      <c r="T169" s="304"/>
      <c r="U169" s="305"/>
      <c r="V169" s="306"/>
      <c r="W169" s="307" t="s">
        <v>42</v>
      </c>
      <c r="X169" s="308"/>
      <c r="Y169" s="325"/>
      <c r="Z169" s="325"/>
      <c r="AE169" s="85"/>
    </row>
    <row r="170" spans="1:31" ht="141">
      <c r="A170" s="255" t="s">
        <v>67</v>
      </c>
      <c r="B170" s="256" t="str">
        <f>'[1]Март 2023'!$B$15</f>
        <v>"В и К" ЕООД, гр. Смолян, ул. "П.Р. Славейков" №2, ГПСОВ - Мадан -пречистване на води</v>
      </c>
      <c r="C170" s="259"/>
      <c r="D170" s="259"/>
      <c r="E170" s="259"/>
      <c r="F170" s="259"/>
      <c r="G170" s="259"/>
      <c r="H170" s="258"/>
      <c r="I170" s="280"/>
      <c r="J170" s="281">
        <v>1</v>
      </c>
      <c r="K170" s="282"/>
      <c r="L170" s="283" t="s">
        <v>45</v>
      </c>
      <c r="M170" s="283">
        <v>1</v>
      </c>
      <c r="N170" s="284">
        <v>1.8</v>
      </c>
      <c r="O170" s="284">
        <v>1</v>
      </c>
      <c r="P170" s="285"/>
      <c r="Q170" s="301"/>
      <c r="R170" s="302"/>
      <c r="S170" s="303"/>
      <c r="T170" s="304"/>
      <c r="U170" s="305"/>
      <c r="V170" s="306"/>
      <c r="W170" s="309" t="s">
        <v>42</v>
      </c>
      <c r="X170" s="308"/>
      <c r="Y170" s="325"/>
      <c r="Z170" s="325"/>
      <c r="AE170" s="85"/>
    </row>
    <row r="171" spans="1:31" ht="153.75">
      <c r="A171" s="255" t="s">
        <v>68</v>
      </c>
      <c r="B171" s="256" t="str">
        <f>'[1]Март 2023'!$B$27</f>
        <v>„Перперикона” ООД с. Бял извор, общ. Ардино, МПП, с. Бял извор, Производство на млечни продукти</v>
      </c>
      <c r="C171" s="259"/>
      <c r="D171" s="259"/>
      <c r="E171" s="259"/>
      <c r="F171" s="259"/>
      <c r="G171" s="259"/>
      <c r="H171" s="258" t="s">
        <v>69</v>
      </c>
      <c r="I171" s="280">
        <v>1</v>
      </c>
      <c r="J171" s="281">
        <v>1</v>
      </c>
      <c r="K171" s="282"/>
      <c r="L171" s="283" t="s">
        <v>70</v>
      </c>
      <c r="M171" s="283">
        <v>1</v>
      </c>
      <c r="N171" s="284">
        <v>1.8</v>
      </c>
      <c r="O171" s="284">
        <v>1</v>
      </c>
      <c r="P171" s="285"/>
      <c r="Q171" s="301"/>
      <c r="R171" s="302"/>
      <c r="S171" s="303"/>
      <c r="T171" s="304"/>
      <c r="U171" s="305"/>
      <c r="V171" s="306"/>
      <c r="W171" s="307" t="s">
        <v>42</v>
      </c>
      <c r="X171" s="308"/>
      <c r="Y171" s="325"/>
      <c r="Z171" s="325"/>
      <c r="AE171" s="85"/>
    </row>
    <row r="172" spans="1:31" ht="153.75">
      <c r="A172" s="255" t="s">
        <v>68</v>
      </c>
      <c r="B172" s="260" t="str">
        <f>'[1]Март 2023'!$B$28</f>
        <v>„АЛАДА 2020" ООД, с. Бял извор, общ. Ардино, МПП, с. Бял извор, Производство на млечни продукти</v>
      </c>
      <c r="C172" s="259"/>
      <c r="D172" s="259"/>
      <c r="E172" s="259"/>
      <c r="F172" s="259"/>
      <c r="G172" s="259"/>
      <c r="H172" s="258" t="s">
        <v>71</v>
      </c>
      <c r="I172" s="280">
        <v>1</v>
      </c>
      <c r="J172" s="281">
        <v>1</v>
      </c>
      <c r="K172" s="282"/>
      <c r="L172" s="283" t="s">
        <v>70</v>
      </c>
      <c r="M172" s="283">
        <v>1</v>
      </c>
      <c r="N172" s="284">
        <v>1.8</v>
      </c>
      <c r="O172" s="284">
        <v>1</v>
      </c>
      <c r="P172" s="285"/>
      <c r="Q172" s="301"/>
      <c r="R172" s="302"/>
      <c r="S172" s="303"/>
      <c r="T172" s="304"/>
      <c r="U172" s="305"/>
      <c r="V172" s="306"/>
      <c r="W172" s="307" t="s">
        <v>42</v>
      </c>
      <c r="X172" s="308"/>
      <c r="Y172" s="325"/>
      <c r="Z172" s="325"/>
      <c r="AE172" s="85"/>
    </row>
    <row r="173" spans="1:31" ht="15.75">
      <c r="A173" s="255"/>
      <c r="B173" s="260"/>
      <c r="C173" s="259"/>
      <c r="D173" s="259"/>
      <c r="E173" s="259"/>
      <c r="F173" s="259"/>
      <c r="G173" s="259"/>
      <c r="H173" s="258"/>
      <c r="I173" s="280"/>
      <c r="J173" s="281"/>
      <c r="K173" s="282"/>
      <c r="L173" s="283"/>
      <c r="M173" s="283"/>
      <c r="N173" s="284"/>
      <c r="O173" s="284"/>
      <c r="P173" s="285"/>
      <c r="Q173" s="301"/>
      <c r="R173" s="302"/>
      <c r="S173" s="303"/>
      <c r="T173" s="304"/>
      <c r="U173" s="305"/>
      <c r="V173" s="306"/>
      <c r="W173" s="307"/>
      <c r="X173" s="308"/>
      <c r="Y173" s="325"/>
      <c r="Z173" s="325"/>
      <c r="AE173" s="85"/>
    </row>
    <row r="174" spans="1:31" ht="15.75">
      <c r="A174" s="255"/>
      <c r="B174" s="260"/>
      <c r="C174" s="259"/>
      <c r="D174" s="259"/>
      <c r="E174" s="259"/>
      <c r="F174" s="259"/>
      <c r="G174" s="259"/>
      <c r="H174" s="258"/>
      <c r="I174" s="280"/>
      <c r="J174" s="281"/>
      <c r="K174" s="282"/>
      <c r="L174" s="283"/>
      <c r="M174" s="283"/>
      <c r="N174" s="284"/>
      <c r="O174" s="284"/>
      <c r="P174" s="285"/>
      <c r="Q174" s="301"/>
      <c r="R174" s="302"/>
      <c r="S174" s="303"/>
      <c r="T174" s="304"/>
      <c r="U174" s="305"/>
      <c r="V174" s="306"/>
      <c r="W174" s="307"/>
      <c r="X174" s="308"/>
      <c r="Y174" s="325"/>
      <c r="Z174" s="325"/>
      <c r="AE174" s="85"/>
    </row>
    <row r="175" spans="1:31" ht="15.75">
      <c r="A175" s="255"/>
      <c r="B175" s="260"/>
      <c r="C175" s="259"/>
      <c r="D175" s="259"/>
      <c r="E175" s="259"/>
      <c r="F175" s="259"/>
      <c r="G175" s="259"/>
      <c r="H175" s="258"/>
      <c r="I175" s="280"/>
      <c r="J175" s="281"/>
      <c r="K175" s="282"/>
      <c r="L175" s="283"/>
      <c r="M175" s="283"/>
      <c r="N175" s="284"/>
      <c r="O175" s="284"/>
      <c r="P175" s="285"/>
      <c r="Q175" s="301"/>
      <c r="R175" s="302"/>
      <c r="S175" s="303"/>
      <c r="T175" s="304"/>
      <c r="U175" s="305"/>
      <c r="V175" s="306"/>
      <c r="W175" s="307"/>
      <c r="X175" s="308"/>
      <c r="Y175" s="325"/>
      <c r="Z175" s="325"/>
      <c r="AE175" s="85"/>
    </row>
    <row r="176" spans="1:31" ht="15.75">
      <c r="A176" s="255"/>
      <c r="B176" s="260"/>
      <c r="C176" s="259"/>
      <c r="D176" s="259"/>
      <c r="E176" s="259"/>
      <c r="F176" s="259"/>
      <c r="G176" s="259"/>
      <c r="H176" s="258"/>
      <c r="I176" s="280"/>
      <c r="J176" s="281"/>
      <c r="K176" s="282"/>
      <c r="L176" s="283"/>
      <c r="M176" s="283"/>
      <c r="N176" s="284"/>
      <c r="O176" s="284"/>
      <c r="P176" s="285"/>
      <c r="Q176" s="301"/>
      <c r="R176" s="302"/>
      <c r="S176" s="303"/>
      <c r="T176" s="304"/>
      <c r="U176" s="305"/>
      <c r="V176" s="306"/>
      <c r="W176" s="307"/>
      <c r="X176" s="308"/>
      <c r="Y176" s="325"/>
      <c r="Z176" s="325"/>
      <c r="AE176" s="85"/>
    </row>
    <row r="177" spans="1:31" ht="15.75">
      <c r="A177" s="255"/>
      <c r="B177" s="260"/>
      <c r="C177" s="259"/>
      <c r="D177" s="259"/>
      <c r="E177" s="259"/>
      <c r="F177" s="259"/>
      <c r="G177" s="259"/>
      <c r="H177" s="258"/>
      <c r="I177" s="280"/>
      <c r="J177" s="281"/>
      <c r="K177" s="282"/>
      <c r="L177" s="283"/>
      <c r="M177" s="283"/>
      <c r="N177" s="284"/>
      <c r="O177" s="284"/>
      <c r="P177" s="285"/>
      <c r="Q177" s="301"/>
      <c r="R177" s="302"/>
      <c r="S177" s="303"/>
      <c r="T177" s="304"/>
      <c r="U177" s="305"/>
      <c r="V177" s="306"/>
      <c r="W177" s="307"/>
      <c r="X177" s="308"/>
      <c r="Y177" s="325"/>
      <c r="Z177" s="325"/>
      <c r="AE177" s="85"/>
    </row>
    <row r="178" spans="1:31" ht="15.75">
      <c r="A178" s="255"/>
      <c r="B178" s="260"/>
      <c r="C178" s="259"/>
      <c r="D178" s="259"/>
      <c r="E178" s="259"/>
      <c r="F178" s="259"/>
      <c r="G178" s="259"/>
      <c r="H178" s="258"/>
      <c r="I178" s="280"/>
      <c r="J178" s="281"/>
      <c r="K178" s="282"/>
      <c r="L178" s="283"/>
      <c r="M178" s="283"/>
      <c r="N178" s="284"/>
      <c r="O178" s="284"/>
      <c r="P178" s="285"/>
      <c r="Q178" s="301"/>
      <c r="R178" s="302"/>
      <c r="S178" s="303"/>
      <c r="T178" s="304"/>
      <c r="U178" s="305"/>
      <c r="V178" s="306"/>
      <c r="W178" s="307"/>
      <c r="X178" s="308"/>
      <c r="Y178" s="325"/>
      <c r="Z178" s="325"/>
      <c r="AE178" s="85"/>
    </row>
    <row r="179" spans="1:31" ht="15.75">
      <c r="A179" s="255"/>
      <c r="B179" s="260"/>
      <c r="C179" s="259"/>
      <c r="D179" s="259"/>
      <c r="E179" s="259"/>
      <c r="F179" s="259"/>
      <c r="G179" s="259"/>
      <c r="H179" s="258"/>
      <c r="I179" s="280"/>
      <c r="J179" s="281"/>
      <c r="K179" s="282"/>
      <c r="L179" s="283"/>
      <c r="M179" s="283"/>
      <c r="N179" s="284"/>
      <c r="O179" s="284"/>
      <c r="P179" s="285"/>
      <c r="Q179" s="301"/>
      <c r="R179" s="302"/>
      <c r="S179" s="303"/>
      <c r="T179" s="304"/>
      <c r="U179" s="305"/>
      <c r="V179" s="306"/>
      <c r="W179" s="307"/>
      <c r="X179" s="308"/>
      <c r="Y179" s="325"/>
      <c r="Z179" s="325"/>
      <c r="AE179" s="85"/>
    </row>
    <row r="180" spans="1:31" ht="15.75">
      <c r="A180" s="255"/>
      <c r="B180" s="260"/>
      <c r="C180" s="259"/>
      <c r="D180" s="259"/>
      <c r="E180" s="259"/>
      <c r="F180" s="259"/>
      <c r="G180" s="259"/>
      <c r="H180" s="258"/>
      <c r="I180" s="280"/>
      <c r="J180" s="281"/>
      <c r="K180" s="282"/>
      <c r="L180" s="283"/>
      <c r="M180" s="283"/>
      <c r="N180" s="284"/>
      <c r="O180" s="284"/>
      <c r="P180" s="285"/>
      <c r="Q180" s="301"/>
      <c r="R180" s="302"/>
      <c r="S180" s="303"/>
      <c r="T180" s="304"/>
      <c r="U180" s="305"/>
      <c r="V180" s="306"/>
      <c r="W180" s="307"/>
      <c r="X180" s="308"/>
      <c r="Y180" s="325"/>
      <c r="Z180" s="325"/>
      <c r="AE180" s="85"/>
    </row>
    <row r="181" spans="1:31" ht="15.75">
      <c r="A181" s="255"/>
      <c r="B181" s="260"/>
      <c r="C181" s="259"/>
      <c r="D181" s="259"/>
      <c r="E181" s="259"/>
      <c r="F181" s="259"/>
      <c r="G181" s="259"/>
      <c r="H181" s="258"/>
      <c r="I181" s="280"/>
      <c r="J181" s="281"/>
      <c r="K181" s="282"/>
      <c r="L181" s="283"/>
      <c r="M181" s="283"/>
      <c r="N181" s="284"/>
      <c r="O181" s="284"/>
      <c r="P181" s="285"/>
      <c r="Q181" s="301"/>
      <c r="R181" s="302"/>
      <c r="S181" s="303"/>
      <c r="T181" s="304"/>
      <c r="U181" s="305"/>
      <c r="V181" s="306"/>
      <c r="W181" s="307"/>
      <c r="X181" s="308"/>
      <c r="Y181" s="325"/>
      <c r="Z181" s="325"/>
      <c r="AE181" s="85"/>
    </row>
    <row r="182" spans="1:31" ht="15.75">
      <c r="A182" s="255"/>
      <c r="B182" s="260"/>
      <c r="C182" s="259"/>
      <c r="D182" s="259"/>
      <c r="E182" s="259"/>
      <c r="F182" s="259"/>
      <c r="G182" s="259"/>
      <c r="H182" s="258"/>
      <c r="I182" s="280"/>
      <c r="J182" s="281"/>
      <c r="K182" s="282"/>
      <c r="L182" s="283"/>
      <c r="M182" s="283"/>
      <c r="N182" s="284"/>
      <c r="O182" s="284"/>
      <c r="P182" s="285"/>
      <c r="Q182" s="301"/>
      <c r="R182" s="302"/>
      <c r="S182" s="303"/>
      <c r="T182" s="304"/>
      <c r="U182" s="305"/>
      <c r="V182" s="306"/>
      <c r="W182" s="307"/>
      <c r="X182" s="308"/>
      <c r="Y182" s="325"/>
      <c r="Z182" s="325"/>
      <c r="AE182" s="85"/>
    </row>
    <row r="183" spans="1:31" ht="15.75">
      <c r="A183" s="255"/>
      <c r="B183" s="260"/>
      <c r="C183" s="259"/>
      <c r="D183" s="259"/>
      <c r="E183" s="259"/>
      <c r="F183" s="259"/>
      <c r="G183" s="259"/>
      <c r="H183" s="258"/>
      <c r="I183" s="280"/>
      <c r="J183" s="281"/>
      <c r="K183" s="282"/>
      <c r="L183" s="283"/>
      <c r="M183" s="283"/>
      <c r="N183" s="284"/>
      <c r="O183" s="284"/>
      <c r="P183" s="285"/>
      <c r="Q183" s="301"/>
      <c r="R183" s="302"/>
      <c r="S183" s="303"/>
      <c r="T183" s="304"/>
      <c r="U183" s="305"/>
      <c r="V183" s="306"/>
      <c r="W183" s="307"/>
      <c r="X183" s="308"/>
      <c r="Y183" s="325"/>
      <c r="Z183" s="325"/>
      <c r="AE183" s="85"/>
    </row>
    <row r="184" spans="1:31" ht="15.75">
      <c r="A184" s="255"/>
      <c r="B184" s="260"/>
      <c r="C184" s="259"/>
      <c r="D184" s="259"/>
      <c r="E184" s="259"/>
      <c r="F184" s="259"/>
      <c r="G184" s="259"/>
      <c r="H184" s="258"/>
      <c r="I184" s="280"/>
      <c r="J184" s="281"/>
      <c r="K184" s="282"/>
      <c r="L184" s="283"/>
      <c r="M184" s="283"/>
      <c r="N184" s="284"/>
      <c r="O184" s="284"/>
      <c r="P184" s="285"/>
      <c r="Q184" s="301"/>
      <c r="R184" s="302"/>
      <c r="S184" s="303"/>
      <c r="T184" s="304"/>
      <c r="U184" s="305"/>
      <c r="V184" s="306"/>
      <c r="W184" s="307"/>
      <c r="X184" s="308"/>
      <c r="Y184" s="325"/>
      <c r="Z184" s="325"/>
      <c r="AE184" s="85"/>
    </row>
    <row r="185" spans="1:31" ht="15.75">
      <c r="A185" s="261"/>
      <c r="B185" s="262"/>
      <c r="C185" s="263">
        <f>SUM(C169:C184,D169:D184,E169:E184,F169:F184,G169:G184)</f>
        <v>0</v>
      </c>
      <c r="D185" s="264"/>
      <c r="E185" s="264"/>
      <c r="F185" s="264"/>
      <c r="G185" s="265"/>
      <c r="H185" s="225"/>
      <c r="I185" s="225">
        <f>SUM(I169:I184)</f>
        <v>3</v>
      </c>
      <c r="J185" s="225">
        <f>SUM(J169:J184)</f>
        <v>3</v>
      </c>
      <c r="K185" s="225">
        <f>SUM(K169:K184)</f>
        <v>0</v>
      </c>
      <c r="L185" s="225"/>
      <c r="M185" s="225">
        <f>SUM(M169:M184)</f>
        <v>4</v>
      </c>
      <c r="N185" s="225"/>
      <c r="O185" s="225">
        <f t="shared" ref="O185:V185" si="2">SUM(O169:O184)</f>
        <v>4</v>
      </c>
      <c r="P185" s="225">
        <f t="shared" si="2"/>
        <v>0</v>
      </c>
      <c r="Q185" s="225">
        <f t="shared" si="2"/>
        <v>0</v>
      </c>
      <c r="R185" s="225">
        <f t="shared" si="2"/>
        <v>0</v>
      </c>
      <c r="S185" s="225">
        <f t="shared" si="2"/>
        <v>0</v>
      </c>
      <c r="T185" s="225">
        <f t="shared" si="2"/>
        <v>0</v>
      </c>
      <c r="U185" s="225">
        <f t="shared" si="2"/>
        <v>0</v>
      </c>
      <c r="V185" s="225">
        <f t="shared" si="2"/>
        <v>0</v>
      </c>
      <c r="W185" s="225">
        <f>COUNTA(W169:W184)</f>
        <v>4</v>
      </c>
      <c r="X185" s="225"/>
      <c r="Y185" s="225">
        <f>SUM(Y169:Y184)</f>
        <v>0</v>
      </c>
      <c r="Z185" s="225">
        <f>SUM(Z169:Z184)</f>
        <v>0</v>
      </c>
    </row>
    <row r="186" spans="1:31" ht="82.5">
      <c r="B186" s="266" t="s">
        <v>72</v>
      </c>
      <c r="C186" s="267">
        <f>COUNTA(B169:B184)</f>
        <v>4</v>
      </c>
      <c r="D186" s="227"/>
      <c r="E186" s="227"/>
      <c r="F186" s="227"/>
      <c r="G186" s="227"/>
      <c r="H186" s="227"/>
      <c r="I186" s="227"/>
      <c r="J186" s="227"/>
      <c r="K186" s="227"/>
      <c r="L186" s="227"/>
      <c r="M186" s="227"/>
      <c r="N186" s="227"/>
      <c r="O186" s="227"/>
      <c r="P186" s="227"/>
      <c r="Q186" s="227"/>
      <c r="R186" s="227"/>
      <c r="S186" s="227"/>
      <c r="T186" s="227"/>
      <c r="U186" s="227"/>
      <c r="V186" s="227"/>
      <c r="W186" s="227"/>
    </row>
    <row r="187" spans="1:31" ht="409.6">
      <c r="B187" s="268" t="s">
        <v>73</v>
      </c>
      <c r="C187" s="269">
        <f>W185</f>
        <v>4</v>
      </c>
      <c r="W187" s="310" t="s">
        <v>74</v>
      </c>
      <c r="X187" s="289" t="s">
        <v>54</v>
      </c>
      <c r="Y187" s="316"/>
      <c r="Z187" s="326"/>
    </row>
    <row r="188" spans="1:31" ht="16.5">
      <c r="A188" s="238" t="s">
        <v>56</v>
      </c>
      <c r="B188" s="270" t="s">
        <v>57</v>
      </c>
      <c r="C188" s="271">
        <f>COUNTIF(W169:W184,"1 - планова")+COUNTIF(W169:W184,"1.1. - планова по документи")</f>
        <v>4</v>
      </c>
      <c r="W188" s="311"/>
      <c r="X188" s="294"/>
      <c r="Y188" s="319"/>
      <c r="Z188" s="327"/>
    </row>
    <row r="189" spans="1:31" ht="16.5">
      <c r="A189" s="241"/>
      <c r="B189" s="272" t="s">
        <v>58</v>
      </c>
      <c r="C189" s="273">
        <f>C187-C188</f>
        <v>0</v>
      </c>
      <c r="G189" s="83"/>
      <c r="H189" s="82"/>
      <c r="K189" s="83"/>
      <c r="L189" s="82"/>
      <c r="M189" s="83"/>
      <c r="N189" s="82"/>
      <c r="W189" s="311"/>
      <c r="X189" s="312"/>
      <c r="Y189" s="312"/>
      <c r="Z189" s="327"/>
    </row>
    <row r="190" spans="1:31" ht="280.5">
      <c r="B190" s="274" t="s">
        <v>75</v>
      </c>
      <c r="C190" s="275">
        <f>SUM(C185,D185,E185,G185,I185,J185,K185,M185,O185,P185,Q185,R185,S185,T185,U185,V185)</f>
        <v>14</v>
      </c>
      <c r="W190" s="311"/>
      <c r="X190" s="295" t="s">
        <v>59</v>
      </c>
      <c r="Y190" s="320"/>
      <c r="Z190" s="328"/>
    </row>
    <row r="191" spans="1:31" ht="15.75">
      <c r="W191" s="313"/>
      <c r="X191" s="299"/>
      <c r="Y191" s="322"/>
    </row>
    <row r="192" spans="1:31" ht="15.75">
      <c r="A192" s="276"/>
      <c r="B192" s="277"/>
      <c r="C192" s="278"/>
      <c r="D192" s="278"/>
      <c r="E192" s="278"/>
      <c r="F192" s="278"/>
      <c r="G192" s="279"/>
      <c r="H192" s="278"/>
      <c r="I192" s="278"/>
      <c r="J192" s="278"/>
      <c r="K192" s="279"/>
      <c r="L192" s="278"/>
      <c r="M192" s="279"/>
      <c r="N192" s="278"/>
      <c r="O192" s="278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85"/>
    </row>
    <row r="193" spans="1:27" ht="15.75">
      <c r="A193" s="277"/>
      <c r="B193" s="277"/>
      <c r="C193" s="278"/>
      <c r="D193" s="278"/>
      <c r="E193" s="278"/>
      <c r="F193" s="278"/>
      <c r="G193" s="278"/>
      <c r="H193" s="279"/>
      <c r="I193" s="278"/>
      <c r="J193" s="278"/>
      <c r="K193" s="278"/>
      <c r="L193" s="279"/>
      <c r="M193" s="278"/>
      <c r="N193" s="279"/>
      <c r="O193" s="278"/>
      <c r="P193" s="278"/>
      <c r="Q193" s="278"/>
      <c r="R193" s="278"/>
      <c r="S193" s="278"/>
      <c r="T193" s="278"/>
      <c r="U193" s="278"/>
      <c r="V193" s="278"/>
      <c r="W193" s="278"/>
      <c r="X193" s="85"/>
      <c r="Y193" s="85"/>
      <c r="Z193" s="85"/>
      <c r="AA193" s="85"/>
    </row>
    <row r="194" spans="1:27" ht="15.75">
      <c r="A194" s="329" t="s">
        <v>76</v>
      </c>
      <c r="B194" s="17"/>
      <c r="C194" s="278"/>
      <c r="D194" s="278"/>
      <c r="E194" s="278"/>
      <c r="F194" s="278"/>
      <c r="G194" s="278"/>
      <c r="H194" s="279"/>
      <c r="I194" s="278"/>
      <c r="J194" s="278"/>
      <c r="K194" s="278"/>
      <c r="L194" s="279"/>
      <c r="M194" s="278"/>
      <c r="N194" s="279"/>
      <c r="O194" s="278"/>
      <c r="P194" s="278"/>
      <c r="Q194" s="278"/>
      <c r="R194" s="278"/>
      <c r="S194" s="278"/>
      <c r="T194" s="278"/>
      <c r="U194" s="278"/>
      <c r="V194" s="278"/>
      <c r="W194" s="278"/>
      <c r="X194" s="85"/>
      <c r="Y194" s="85"/>
      <c r="Z194" s="85"/>
      <c r="AA194" s="85"/>
    </row>
    <row r="195" spans="1:27" ht="15.75">
      <c r="A195" s="329" t="s">
        <v>77</v>
      </c>
      <c r="B195" s="330"/>
      <c r="C195" s="278"/>
      <c r="D195" s="278"/>
      <c r="E195" s="278"/>
      <c r="F195" s="278"/>
      <c r="G195" s="278"/>
      <c r="H195" s="279"/>
      <c r="I195" s="278"/>
      <c r="J195" s="278"/>
      <c r="K195" s="278"/>
      <c r="L195" s="279"/>
      <c r="M195" s="278"/>
      <c r="N195" s="279"/>
      <c r="O195" s="278"/>
      <c r="P195" s="278"/>
      <c r="Q195" s="278"/>
      <c r="R195" s="278"/>
      <c r="S195" s="278"/>
      <c r="T195" s="278"/>
      <c r="U195" s="278"/>
      <c r="V195" s="278"/>
      <c r="W195" s="278"/>
      <c r="X195" s="85"/>
      <c r="Y195" s="85"/>
      <c r="Z195" s="85"/>
      <c r="AA195" s="85"/>
    </row>
    <row r="196" spans="1:27" ht="15.75">
      <c r="A196" s="277"/>
      <c r="B196" s="277"/>
      <c r="C196" s="278"/>
      <c r="D196" s="278"/>
      <c r="E196" s="278"/>
      <c r="F196" s="278"/>
      <c r="G196" s="278"/>
      <c r="H196" s="279"/>
      <c r="I196" s="278"/>
      <c r="J196" s="278"/>
      <c r="K196" s="278"/>
      <c r="L196" s="279"/>
      <c r="M196" s="278"/>
      <c r="N196" s="279"/>
      <c r="O196" s="278"/>
      <c r="P196" s="278"/>
      <c r="Q196" s="278"/>
      <c r="R196" s="278"/>
      <c r="S196" s="278"/>
      <c r="T196" s="278"/>
      <c r="U196" s="278"/>
      <c r="V196" s="278"/>
      <c r="W196" s="278"/>
      <c r="X196" s="85"/>
      <c r="Y196" s="85"/>
      <c r="Z196" s="85"/>
      <c r="AA196" s="85"/>
    </row>
    <row r="197" spans="1:27" ht="15.75">
      <c r="A197" s="277"/>
      <c r="B197" s="277"/>
      <c r="C197" s="278"/>
      <c r="D197" s="278"/>
      <c r="E197" s="278"/>
      <c r="F197" s="278"/>
      <c r="G197" s="278"/>
      <c r="H197" s="279"/>
      <c r="I197" s="278"/>
      <c r="J197" s="278"/>
      <c r="K197" s="278"/>
      <c r="L197" s="279"/>
      <c r="M197" s="278"/>
      <c r="N197" s="279"/>
      <c r="O197" s="278"/>
      <c r="P197" s="278"/>
      <c r="Q197" s="278"/>
      <c r="R197" s="278"/>
      <c r="S197" s="278"/>
      <c r="T197" s="278"/>
      <c r="U197" s="278"/>
      <c r="V197" s="278"/>
      <c r="W197" s="278"/>
      <c r="X197" s="85"/>
      <c r="Y197" s="85"/>
      <c r="Z197" s="85"/>
      <c r="AA197" s="85"/>
    </row>
    <row r="198" spans="1:27" ht="15.75">
      <c r="A198" s="277"/>
      <c r="B198" s="277"/>
      <c r="C198" s="278"/>
      <c r="D198" s="278"/>
      <c r="E198" s="278"/>
      <c r="F198" s="278"/>
      <c r="G198" s="278"/>
      <c r="H198" s="279"/>
      <c r="I198" s="278"/>
      <c r="J198" s="278"/>
      <c r="K198" s="278"/>
      <c r="L198" s="279"/>
      <c r="M198" s="278"/>
      <c r="N198" s="279"/>
      <c r="O198" s="278"/>
      <c r="P198" s="278"/>
      <c r="Q198" s="278"/>
      <c r="R198" s="278"/>
      <c r="S198" s="278"/>
      <c r="T198" s="278"/>
      <c r="U198" s="278"/>
      <c r="V198" s="278"/>
      <c r="W198" s="278"/>
      <c r="X198" s="85"/>
      <c r="Y198" s="85"/>
      <c r="Z198" s="85"/>
      <c r="AA198" s="85"/>
    </row>
    <row r="199" spans="1:27" ht="15.75">
      <c r="A199" s="277"/>
      <c r="B199" s="277"/>
      <c r="C199" s="278"/>
      <c r="D199" s="278"/>
      <c r="E199" s="278"/>
      <c r="F199" s="278"/>
      <c r="G199" s="278"/>
      <c r="H199" s="279"/>
      <c r="I199" s="278"/>
      <c r="J199" s="278"/>
      <c r="K199" s="278"/>
      <c r="L199" s="279"/>
      <c r="M199" s="278"/>
      <c r="N199" s="279"/>
      <c r="O199" s="278"/>
      <c r="P199" s="278"/>
      <c r="Q199" s="278"/>
      <c r="R199" s="278"/>
      <c r="S199" s="278"/>
      <c r="T199" s="278"/>
      <c r="U199" s="278"/>
      <c r="V199" s="278"/>
      <c r="W199" s="278"/>
      <c r="X199" s="85"/>
      <c r="Y199" s="85"/>
      <c r="Z199" s="85"/>
      <c r="AA199" s="85"/>
    </row>
    <row r="200" spans="1:27" ht="15.75">
      <c r="A200" s="277"/>
      <c r="B200" s="277"/>
      <c r="C200" s="278"/>
      <c r="D200" s="278"/>
      <c r="E200" s="278"/>
      <c r="F200" s="278"/>
      <c r="G200" s="278"/>
      <c r="H200" s="279"/>
      <c r="I200" s="278"/>
      <c r="J200" s="278"/>
      <c r="K200" s="278"/>
      <c r="L200" s="279"/>
      <c r="M200" s="278"/>
      <c r="N200" s="279"/>
      <c r="O200" s="278"/>
      <c r="P200" s="278"/>
      <c r="Q200" s="278"/>
      <c r="R200" s="278"/>
      <c r="S200" s="278"/>
      <c r="T200" s="278"/>
      <c r="U200" s="278"/>
      <c r="V200" s="278"/>
      <c r="W200" s="278"/>
      <c r="X200" s="85"/>
      <c r="Y200" s="85"/>
      <c r="Z200" s="85"/>
      <c r="AA200" s="85"/>
    </row>
    <row r="201" spans="1:27" ht="15.75">
      <c r="A201" s="277"/>
      <c r="B201" s="277"/>
      <c r="C201" s="278"/>
      <c r="D201" s="278"/>
      <c r="E201" s="278"/>
      <c r="F201" s="278"/>
      <c r="G201" s="278"/>
      <c r="H201" s="279"/>
      <c r="I201" s="278"/>
      <c r="J201" s="278"/>
      <c r="K201" s="278"/>
      <c r="L201" s="279"/>
      <c r="M201" s="278"/>
      <c r="N201" s="279"/>
      <c r="O201" s="278"/>
      <c r="P201" s="278"/>
      <c r="Q201" s="278"/>
      <c r="R201" s="278"/>
      <c r="S201" s="278"/>
      <c r="T201" s="278"/>
      <c r="U201" s="278"/>
      <c r="V201" s="278"/>
      <c r="W201" s="278"/>
      <c r="X201" s="85"/>
      <c r="Y201" s="85"/>
      <c r="Z201" s="85"/>
      <c r="AA201" s="85"/>
    </row>
    <row r="202" spans="1:27" ht="15.75">
      <c r="A202" s="277"/>
      <c r="B202" s="277"/>
      <c r="C202" s="278"/>
      <c r="D202" s="278"/>
      <c r="E202" s="278"/>
      <c r="F202" s="278"/>
      <c r="G202" s="278"/>
      <c r="H202" s="279"/>
      <c r="I202" s="278"/>
      <c r="J202" s="278"/>
      <c r="K202" s="278"/>
      <c r="L202" s="279"/>
      <c r="M202" s="278"/>
      <c r="N202" s="279"/>
      <c r="O202" s="278"/>
      <c r="P202" s="278"/>
      <c r="Q202" s="278"/>
      <c r="R202" s="278"/>
      <c r="S202" s="278"/>
      <c r="T202" s="278"/>
      <c r="U202" s="278"/>
      <c r="V202" s="278"/>
      <c r="W202" s="278"/>
      <c r="X202" s="85"/>
      <c r="Y202" s="85"/>
      <c r="Z202" s="85"/>
      <c r="AA202" s="85"/>
    </row>
    <row r="203" spans="1:27" ht="15.75">
      <c r="A203" s="277"/>
      <c r="B203" s="277"/>
      <c r="C203" s="278"/>
      <c r="D203" s="278"/>
      <c r="E203" s="278"/>
      <c r="F203" s="278"/>
      <c r="G203" s="278"/>
      <c r="H203" s="279"/>
      <c r="I203" s="278"/>
      <c r="J203" s="278"/>
      <c r="K203" s="278"/>
      <c r="L203" s="279"/>
      <c r="M203" s="278"/>
      <c r="N203" s="279"/>
      <c r="O203" s="278"/>
      <c r="P203" s="278"/>
      <c r="Q203" s="278"/>
      <c r="R203" s="278"/>
      <c r="S203" s="278"/>
      <c r="T203" s="278"/>
      <c r="U203" s="278"/>
      <c r="V203" s="278"/>
      <c r="W203" s="278"/>
      <c r="X203" s="85"/>
      <c r="Y203" s="85"/>
      <c r="Z203" s="85"/>
      <c r="AA203" s="85"/>
    </row>
    <row r="204" spans="1:27" ht="15.75">
      <c r="A204" s="277"/>
      <c r="B204" s="277"/>
      <c r="C204" s="278"/>
      <c r="D204" s="278"/>
      <c r="E204" s="278"/>
      <c r="F204" s="278"/>
      <c r="G204" s="278"/>
      <c r="H204" s="279"/>
      <c r="I204" s="278"/>
      <c r="J204" s="278"/>
      <c r="K204" s="278"/>
      <c r="L204" s="279"/>
      <c r="M204" s="278"/>
      <c r="N204" s="279"/>
      <c r="O204" s="278"/>
      <c r="P204" s="278"/>
      <c r="Q204" s="278"/>
      <c r="R204" s="278"/>
      <c r="S204" s="278"/>
      <c r="T204" s="278"/>
      <c r="U204" s="278"/>
      <c r="V204" s="278"/>
      <c r="W204" s="278"/>
      <c r="X204" s="85"/>
      <c r="Y204" s="85"/>
      <c r="Z204" s="85"/>
      <c r="AA204" s="85"/>
    </row>
    <row r="205" spans="1:27" ht="15.75">
      <c r="A205" s="277"/>
      <c r="B205" s="277"/>
      <c r="C205" s="278"/>
      <c r="D205" s="278"/>
      <c r="E205" s="278"/>
      <c r="F205" s="278"/>
      <c r="G205" s="278"/>
      <c r="H205" s="279"/>
      <c r="I205" s="278"/>
      <c r="J205" s="278"/>
      <c r="K205" s="278"/>
      <c r="L205" s="279"/>
      <c r="M205" s="278"/>
      <c r="N205" s="279"/>
      <c r="O205" s="278"/>
      <c r="P205" s="278"/>
      <c r="Q205" s="278"/>
      <c r="R205" s="278"/>
      <c r="S205" s="278"/>
      <c r="T205" s="278"/>
      <c r="U205" s="278"/>
      <c r="V205" s="278"/>
      <c r="W205" s="278"/>
      <c r="X205" s="85"/>
      <c r="Y205" s="85"/>
      <c r="Z205" s="85"/>
      <c r="AA205" s="85"/>
    </row>
    <row r="206" spans="1:27" ht="15.75">
      <c r="A206" s="277"/>
      <c r="B206" s="277"/>
      <c r="C206" s="278"/>
      <c r="D206" s="278"/>
      <c r="E206" s="278"/>
      <c r="F206" s="278"/>
      <c r="G206" s="278"/>
      <c r="H206" s="279"/>
      <c r="I206" s="278"/>
      <c r="J206" s="278"/>
      <c r="K206" s="278"/>
      <c r="L206" s="279"/>
      <c r="M206" s="278"/>
      <c r="N206" s="279"/>
      <c r="O206" s="278"/>
      <c r="P206" s="278"/>
      <c r="Q206" s="278"/>
      <c r="R206" s="278"/>
      <c r="S206" s="278"/>
      <c r="T206" s="278"/>
      <c r="U206" s="278"/>
      <c r="V206" s="278"/>
      <c r="W206" s="278"/>
      <c r="X206" s="85"/>
      <c r="Y206" s="85"/>
      <c r="Z206" s="85"/>
      <c r="AA206" s="85"/>
    </row>
    <row r="207" spans="1:27" ht="15.75">
      <c r="A207" s="277"/>
      <c r="B207" s="277"/>
      <c r="C207" s="278"/>
      <c r="D207" s="278"/>
      <c r="E207" s="278"/>
      <c r="F207" s="278"/>
      <c r="G207" s="278"/>
      <c r="H207" s="279"/>
      <c r="I207" s="278"/>
      <c r="J207" s="278"/>
      <c r="K207" s="278"/>
      <c r="L207" s="279"/>
      <c r="M207" s="278"/>
      <c r="N207" s="279"/>
      <c r="O207" s="278"/>
      <c r="P207" s="278"/>
      <c r="Q207" s="278"/>
      <c r="R207" s="278"/>
      <c r="S207" s="278"/>
      <c r="T207" s="278"/>
      <c r="U207" s="278"/>
      <c r="V207" s="278"/>
      <c r="W207" s="278"/>
      <c r="X207" s="85"/>
      <c r="Y207" s="85"/>
      <c r="Z207" s="85"/>
      <c r="AA207" s="85"/>
    </row>
    <row r="208" spans="1:27" ht="15.75">
      <c r="A208" s="277"/>
      <c r="B208" s="277"/>
      <c r="C208" s="278"/>
      <c r="D208" s="278"/>
      <c r="E208" s="278"/>
      <c r="F208" s="278"/>
      <c r="G208" s="278"/>
      <c r="H208" s="279"/>
      <c r="I208" s="278"/>
      <c r="J208" s="278"/>
      <c r="K208" s="278"/>
      <c r="L208" s="279"/>
      <c r="M208" s="278"/>
      <c r="N208" s="279"/>
      <c r="O208" s="278"/>
      <c r="P208" s="278"/>
      <c r="Q208" s="278"/>
      <c r="R208" s="278"/>
      <c r="S208" s="278"/>
      <c r="T208" s="278"/>
      <c r="U208" s="278"/>
      <c r="V208" s="278"/>
      <c r="W208" s="278"/>
      <c r="X208" s="85"/>
      <c r="Y208" s="85"/>
      <c r="Z208" s="85"/>
      <c r="AA208" s="85"/>
    </row>
    <row r="209" spans="1:27" ht="15.75">
      <c r="A209" s="277"/>
      <c r="B209" s="277"/>
      <c r="C209" s="278"/>
      <c r="D209" s="278"/>
      <c r="E209" s="278"/>
      <c r="F209" s="278"/>
      <c r="G209" s="278"/>
      <c r="H209" s="279"/>
      <c r="I209" s="278"/>
      <c r="J209" s="278"/>
      <c r="K209" s="278"/>
      <c r="L209" s="279"/>
      <c r="M209" s="278"/>
      <c r="N209" s="279"/>
      <c r="O209" s="278"/>
      <c r="P209" s="278"/>
      <c r="Q209" s="278"/>
      <c r="R209" s="278"/>
      <c r="S209" s="278"/>
      <c r="T209" s="278"/>
      <c r="U209" s="278"/>
      <c r="V209" s="278"/>
      <c r="W209" s="278"/>
      <c r="X209" s="85"/>
      <c r="Y209" s="85"/>
      <c r="Z209" s="85"/>
      <c r="AA209" s="85"/>
    </row>
    <row r="210" spans="1:27" ht="15.75">
      <c r="A210" s="277"/>
      <c r="B210" s="277"/>
      <c r="C210" s="278"/>
      <c r="D210" s="278"/>
      <c r="E210" s="278"/>
      <c r="F210" s="278"/>
      <c r="G210" s="278"/>
      <c r="H210" s="279"/>
      <c r="I210" s="278"/>
      <c r="J210" s="278"/>
      <c r="K210" s="278"/>
      <c r="L210" s="279"/>
      <c r="M210" s="278"/>
      <c r="N210" s="279"/>
      <c r="O210" s="278"/>
      <c r="P210" s="278"/>
      <c r="Q210" s="278"/>
      <c r="R210" s="278"/>
      <c r="S210" s="278"/>
      <c r="T210" s="278"/>
      <c r="U210" s="278"/>
      <c r="V210" s="278"/>
      <c r="W210" s="278"/>
      <c r="X210" s="85"/>
      <c r="Y210" s="85"/>
      <c r="Z210" s="85"/>
      <c r="AA210" s="85"/>
    </row>
    <row r="211" spans="1:27" ht="15.75">
      <c r="A211" s="277"/>
      <c r="B211" s="277"/>
      <c r="C211" s="278"/>
      <c r="D211" s="278"/>
      <c r="E211" s="278"/>
      <c r="F211" s="278"/>
      <c r="G211" s="278"/>
      <c r="H211" s="279"/>
      <c r="I211" s="278"/>
      <c r="J211" s="278"/>
      <c r="K211" s="278"/>
      <c r="L211" s="279"/>
      <c r="M211" s="278"/>
      <c r="N211" s="279"/>
      <c r="O211" s="278"/>
      <c r="P211" s="278"/>
      <c r="Q211" s="278"/>
      <c r="R211" s="278"/>
      <c r="S211" s="278"/>
      <c r="T211" s="278"/>
      <c r="U211" s="278"/>
      <c r="V211" s="278"/>
      <c r="W211" s="278"/>
      <c r="X211" s="85"/>
      <c r="Y211" s="85"/>
      <c r="Z211" s="85"/>
      <c r="AA211" s="85"/>
    </row>
    <row r="212" spans="1:27" ht="15.75">
      <c r="A212" s="277"/>
      <c r="B212" s="277"/>
      <c r="C212" s="278"/>
      <c r="D212" s="278"/>
      <c r="E212" s="278"/>
      <c r="F212" s="278"/>
      <c r="G212" s="278"/>
      <c r="H212" s="279"/>
      <c r="I212" s="278"/>
      <c r="J212" s="278"/>
      <c r="K212" s="278"/>
      <c r="L212" s="279"/>
      <c r="M212" s="278"/>
      <c r="N212" s="279"/>
      <c r="O212" s="278"/>
      <c r="P212" s="278"/>
      <c r="Q212" s="278"/>
      <c r="R212" s="278"/>
      <c r="S212" s="278"/>
      <c r="T212" s="278"/>
      <c r="U212" s="278"/>
      <c r="V212" s="278"/>
      <c r="W212" s="278"/>
      <c r="X212" s="85"/>
      <c r="Y212" s="85"/>
      <c r="Z212" s="85"/>
      <c r="AA212" s="85"/>
    </row>
    <row r="213" spans="1:27" ht="15.75">
      <c r="A213" s="277"/>
      <c r="B213" s="277"/>
      <c r="C213" s="278"/>
      <c r="D213" s="278"/>
      <c r="E213" s="278"/>
      <c r="F213" s="278"/>
      <c r="G213" s="278"/>
      <c r="H213" s="279"/>
      <c r="I213" s="278"/>
      <c r="J213" s="278"/>
      <c r="K213" s="278"/>
      <c r="L213" s="279"/>
      <c r="M213" s="278"/>
      <c r="N213" s="279"/>
      <c r="O213" s="278"/>
      <c r="P213" s="278"/>
      <c r="Q213" s="278"/>
      <c r="R213" s="278"/>
      <c r="S213" s="278"/>
      <c r="T213" s="278"/>
      <c r="U213" s="278"/>
      <c r="V213" s="278"/>
      <c r="W213" s="278"/>
      <c r="X213" s="85"/>
      <c r="Y213" s="85"/>
      <c r="Z213" s="85"/>
      <c r="AA213" s="85"/>
    </row>
    <row r="214" spans="1:27" ht="15.75">
      <c r="A214" s="277"/>
      <c r="B214" s="277"/>
      <c r="C214" s="278"/>
      <c r="D214" s="278"/>
      <c r="E214" s="278"/>
      <c r="F214" s="278"/>
      <c r="G214" s="278"/>
      <c r="H214" s="279"/>
      <c r="I214" s="278"/>
      <c r="J214" s="278"/>
      <c r="K214" s="278"/>
      <c r="L214" s="279"/>
      <c r="M214" s="278"/>
      <c r="N214" s="279"/>
      <c r="O214" s="278"/>
      <c r="P214" s="278"/>
      <c r="Q214" s="278"/>
      <c r="R214" s="278"/>
      <c r="S214" s="278"/>
      <c r="T214" s="278"/>
      <c r="U214" s="278"/>
      <c r="V214" s="278"/>
      <c r="W214" s="278"/>
      <c r="X214" s="85"/>
      <c r="Y214" s="85"/>
      <c r="Z214" s="85"/>
      <c r="AA214" s="85"/>
    </row>
    <row r="215" spans="1:27" ht="15.75">
      <c r="A215" s="277"/>
      <c r="B215" s="277"/>
      <c r="C215" s="278"/>
      <c r="D215" s="278"/>
      <c r="E215" s="278"/>
      <c r="F215" s="278"/>
      <c r="G215" s="278"/>
      <c r="H215" s="279"/>
      <c r="I215" s="278"/>
      <c r="J215" s="278"/>
      <c r="K215" s="278"/>
      <c r="L215" s="279"/>
      <c r="M215" s="278"/>
      <c r="N215" s="279"/>
      <c r="O215" s="278"/>
      <c r="P215" s="278"/>
      <c r="Q215" s="278"/>
      <c r="R215" s="278"/>
      <c r="S215" s="278"/>
      <c r="T215" s="278"/>
      <c r="U215" s="278"/>
      <c r="V215" s="278"/>
      <c r="W215" s="278"/>
      <c r="X215" s="85"/>
      <c r="Y215" s="85"/>
      <c r="Z215" s="85"/>
      <c r="AA215" s="85"/>
    </row>
    <row r="216" spans="1:27" ht="15.75">
      <c r="A216" s="277"/>
      <c r="B216" s="277"/>
      <c r="C216" s="278"/>
      <c r="D216" s="278"/>
      <c r="E216" s="278"/>
      <c r="F216" s="278"/>
      <c r="G216" s="278"/>
      <c r="H216" s="279"/>
      <c r="I216" s="278"/>
      <c r="J216" s="278"/>
      <c r="K216" s="278"/>
      <c r="L216" s="279"/>
      <c r="M216" s="278"/>
      <c r="N216" s="279"/>
      <c r="O216" s="278"/>
      <c r="P216" s="278"/>
      <c r="Q216" s="278"/>
      <c r="R216" s="278"/>
      <c r="S216" s="278"/>
      <c r="T216" s="278"/>
      <c r="U216" s="278"/>
      <c r="V216" s="278"/>
      <c r="W216" s="278"/>
      <c r="X216" s="85"/>
      <c r="Y216" s="85"/>
      <c r="Z216" s="85"/>
      <c r="AA216" s="85"/>
    </row>
    <row r="217" spans="1:27" ht="15.75">
      <c r="A217" s="277"/>
      <c r="B217" s="277"/>
      <c r="C217" s="278"/>
      <c r="D217" s="278"/>
      <c r="E217" s="278"/>
      <c r="F217" s="278"/>
      <c r="G217" s="278"/>
      <c r="H217" s="279"/>
      <c r="I217" s="278"/>
      <c r="J217" s="278"/>
      <c r="K217" s="278"/>
      <c r="L217" s="279"/>
      <c r="M217" s="278"/>
      <c r="N217" s="279"/>
      <c r="O217" s="278"/>
      <c r="P217" s="278"/>
      <c r="Q217" s="278"/>
      <c r="R217" s="278"/>
      <c r="S217" s="278"/>
      <c r="T217" s="278"/>
      <c r="U217" s="278"/>
      <c r="V217" s="278"/>
      <c r="W217" s="278"/>
      <c r="X217" s="85"/>
      <c r="Y217" s="85"/>
      <c r="Z217" s="85"/>
      <c r="AA217" s="85"/>
    </row>
    <row r="218" spans="1:27" ht="15.75">
      <c r="A218" s="277"/>
      <c r="B218" s="277"/>
      <c r="C218" s="278"/>
      <c r="D218" s="278"/>
      <c r="E218" s="278"/>
      <c r="F218" s="278"/>
      <c r="G218" s="278"/>
      <c r="H218" s="279"/>
      <c r="I218" s="278"/>
      <c r="J218" s="278"/>
      <c r="K218" s="278"/>
      <c r="L218" s="279"/>
      <c r="M218" s="278"/>
      <c r="N218" s="279"/>
      <c r="O218" s="278"/>
      <c r="P218" s="278"/>
      <c r="Q218" s="278"/>
      <c r="R218" s="278"/>
      <c r="S218" s="278"/>
      <c r="T218" s="278"/>
      <c r="U218" s="278"/>
      <c r="V218" s="278"/>
      <c r="W218" s="278"/>
      <c r="X218" s="85"/>
      <c r="Y218" s="85"/>
      <c r="Z218" s="85"/>
      <c r="AA218" s="85"/>
    </row>
    <row r="219" spans="1:27" ht="15.75">
      <c r="A219" s="277"/>
      <c r="B219" s="277"/>
      <c r="C219" s="278"/>
      <c r="D219" s="278"/>
      <c r="E219" s="278"/>
      <c r="F219" s="278"/>
      <c r="G219" s="278"/>
      <c r="H219" s="279"/>
      <c r="I219" s="278"/>
      <c r="J219" s="278"/>
      <c r="K219" s="278"/>
      <c r="L219" s="279"/>
      <c r="M219" s="278"/>
      <c r="N219" s="279"/>
      <c r="O219" s="278"/>
      <c r="P219" s="278"/>
      <c r="Q219" s="278"/>
      <c r="R219" s="278"/>
      <c r="S219" s="278"/>
      <c r="T219" s="278"/>
      <c r="U219" s="278"/>
      <c r="V219" s="278"/>
      <c r="W219" s="278"/>
      <c r="X219" s="85"/>
      <c r="Y219" s="85"/>
      <c r="Z219" s="85"/>
      <c r="AA219" s="85"/>
    </row>
    <row r="220" spans="1:27" ht="15.75">
      <c r="A220" s="277"/>
      <c r="B220" s="277"/>
      <c r="C220" s="278"/>
      <c r="D220" s="278"/>
      <c r="E220" s="278"/>
      <c r="F220" s="278"/>
      <c r="G220" s="278"/>
      <c r="H220" s="279"/>
      <c r="I220" s="278"/>
      <c r="J220" s="278"/>
      <c r="K220" s="278"/>
      <c r="L220" s="279"/>
      <c r="M220" s="278"/>
      <c r="N220" s="279"/>
      <c r="O220" s="278"/>
      <c r="P220" s="278"/>
      <c r="Q220" s="278"/>
      <c r="R220" s="278"/>
      <c r="S220" s="278"/>
      <c r="T220" s="278"/>
      <c r="U220" s="278"/>
      <c r="V220" s="278"/>
      <c r="W220" s="278"/>
      <c r="X220" s="85"/>
      <c r="Y220" s="85"/>
      <c r="Z220" s="85"/>
      <c r="AA220" s="85"/>
    </row>
    <row r="221" spans="1:27" ht="15.75">
      <c r="A221" s="277"/>
      <c r="B221" s="277"/>
      <c r="C221" s="278"/>
      <c r="D221" s="278"/>
      <c r="E221" s="278"/>
      <c r="F221" s="278"/>
      <c r="G221" s="278"/>
      <c r="H221" s="279"/>
      <c r="I221" s="278"/>
      <c r="J221" s="278"/>
      <c r="K221" s="278"/>
      <c r="L221" s="279"/>
      <c r="M221" s="278"/>
      <c r="N221" s="279"/>
      <c r="O221" s="278"/>
      <c r="P221" s="278"/>
      <c r="Q221" s="278"/>
      <c r="R221" s="278"/>
      <c r="S221" s="278"/>
      <c r="T221" s="278"/>
      <c r="U221" s="278"/>
      <c r="V221" s="278"/>
      <c r="W221" s="278"/>
      <c r="X221" s="85"/>
      <c r="Y221" s="85"/>
      <c r="Z221" s="85"/>
      <c r="AA221" s="85"/>
    </row>
    <row r="222" spans="1:27" ht="15.75">
      <c r="A222" s="277"/>
      <c r="B222" s="277"/>
      <c r="C222" s="278"/>
      <c r="D222" s="278"/>
      <c r="E222" s="278"/>
      <c r="F222" s="278"/>
      <c r="G222" s="278"/>
      <c r="H222" s="279"/>
      <c r="I222" s="278"/>
      <c r="J222" s="278"/>
      <c r="K222" s="278"/>
      <c r="L222" s="279"/>
      <c r="M222" s="278"/>
      <c r="N222" s="279"/>
      <c r="O222" s="278"/>
      <c r="P222" s="278"/>
      <c r="Q222" s="278"/>
      <c r="R222" s="278"/>
      <c r="S222" s="278"/>
      <c r="T222" s="278"/>
      <c r="U222" s="278"/>
      <c r="V222" s="278"/>
      <c r="W222" s="278"/>
      <c r="X222" s="85"/>
      <c r="Y222" s="85"/>
      <c r="Z222" s="85"/>
      <c r="AA222" s="85"/>
    </row>
    <row r="223" spans="1:27" ht="15.75">
      <c r="A223" s="277"/>
      <c r="B223" s="277"/>
      <c r="C223" s="278"/>
      <c r="D223" s="278"/>
      <c r="E223" s="278"/>
      <c r="F223" s="278"/>
      <c r="G223" s="278"/>
      <c r="H223" s="279"/>
      <c r="I223" s="278"/>
      <c r="J223" s="278"/>
      <c r="K223" s="278"/>
      <c r="L223" s="279"/>
      <c r="M223" s="278"/>
      <c r="N223" s="279"/>
      <c r="O223" s="278"/>
      <c r="P223" s="278"/>
      <c r="Q223" s="278"/>
      <c r="R223" s="278"/>
      <c r="S223" s="278"/>
      <c r="T223" s="278"/>
      <c r="U223" s="278"/>
      <c r="V223" s="278"/>
      <c r="W223" s="278"/>
      <c r="X223" s="85"/>
      <c r="Y223" s="85"/>
      <c r="Z223" s="85"/>
      <c r="AA223" s="85"/>
    </row>
    <row r="224" spans="1:27" ht="15.75">
      <c r="A224" s="277"/>
      <c r="B224" s="277"/>
      <c r="C224" s="278"/>
      <c r="D224" s="278"/>
      <c r="E224" s="278"/>
      <c r="F224" s="278"/>
      <c r="G224" s="278"/>
      <c r="H224" s="279"/>
      <c r="I224" s="278"/>
      <c r="J224" s="278"/>
      <c r="K224" s="278"/>
      <c r="L224" s="279"/>
      <c r="M224" s="278"/>
      <c r="N224" s="279"/>
      <c r="O224" s="278"/>
      <c r="P224" s="278"/>
      <c r="Q224" s="278"/>
      <c r="R224" s="278"/>
      <c r="S224" s="278"/>
      <c r="T224" s="278"/>
      <c r="U224" s="278"/>
      <c r="V224" s="278"/>
      <c r="W224" s="278"/>
      <c r="X224" s="85"/>
      <c r="Y224" s="85"/>
      <c r="Z224" s="85"/>
      <c r="AA224" s="85"/>
    </row>
    <row r="225" spans="1:27" ht="15.75">
      <c r="A225" s="277"/>
      <c r="B225" s="277"/>
      <c r="C225" s="278"/>
      <c r="D225" s="278"/>
      <c r="E225" s="278"/>
      <c r="F225" s="278"/>
      <c r="G225" s="278"/>
      <c r="H225" s="279"/>
      <c r="I225" s="278"/>
      <c r="J225" s="278"/>
      <c r="K225" s="278"/>
      <c r="L225" s="279"/>
      <c r="M225" s="278"/>
      <c r="N225" s="279"/>
      <c r="O225" s="278"/>
      <c r="P225" s="278"/>
      <c r="Q225" s="278"/>
      <c r="R225" s="278"/>
      <c r="S225" s="278"/>
      <c r="T225" s="278"/>
      <c r="U225" s="278"/>
      <c r="V225" s="278"/>
      <c r="W225" s="278"/>
      <c r="X225" s="85"/>
      <c r="Y225" s="85"/>
      <c r="Z225" s="85"/>
      <c r="AA225" s="85"/>
    </row>
    <row r="226" spans="1:27" ht="15.75">
      <c r="A226" s="277"/>
      <c r="B226" s="277"/>
      <c r="C226" s="278"/>
      <c r="D226" s="278"/>
      <c r="E226" s="278"/>
      <c r="F226" s="278"/>
      <c r="G226" s="278"/>
      <c r="H226" s="279"/>
      <c r="I226" s="278"/>
      <c r="J226" s="278"/>
      <c r="K226" s="278"/>
      <c r="L226" s="279"/>
      <c r="M226" s="278"/>
      <c r="N226" s="279"/>
      <c r="O226" s="278"/>
      <c r="P226" s="278"/>
      <c r="Q226" s="278"/>
      <c r="R226" s="278"/>
      <c r="S226" s="278"/>
      <c r="T226" s="278"/>
      <c r="U226" s="278"/>
      <c r="V226" s="278"/>
      <c r="W226" s="278"/>
      <c r="X226" s="85"/>
      <c r="Y226" s="85"/>
      <c r="Z226" s="85"/>
      <c r="AA226" s="85"/>
    </row>
    <row r="227" spans="1:27" ht="15.75">
      <c r="A227" s="277"/>
      <c r="B227" s="277"/>
      <c r="C227" s="278"/>
      <c r="D227" s="278"/>
      <c r="E227" s="278"/>
      <c r="F227" s="278"/>
      <c r="G227" s="278"/>
      <c r="H227" s="279"/>
      <c r="I227" s="278"/>
      <c r="J227" s="278"/>
      <c r="K227" s="278"/>
      <c r="L227" s="279"/>
      <c r="M227" s="278"/>
      <c r="N227" s="279"/>
      <c r="O227" s="278"/>
      <c r="P227" s="278"/>
      <c r="Q227" s="278"/>
      <c r="R227" s="278"/>
      <c r="S227" s="278"/>
      <c r="T227" s="278"/>
      <c r="U227" s="278"/>
      <c r="V227" s="278"/>
      <c r="W227" s="278"/>
      <c r="X227" s="85"/>
      <c r="Y227" s="85"/>
      <c r="Z227" s="85"/>
      <c r="AA227" s="85"/>
    </row>
    <row r="228" spans="1:27" ht="15.75">
      <c r="A228" s="277"/>
      <c r="B228" s="277"/>
      <c r="C228" s="278"/>
      <c r="D228" s="278"/>
      <c r="E228" s="278"/>
      <c r="F228" s="278"/>
      <c r="G228" s="278"/>
      <c r="H228" s="279"/>
      <c r="I228" s="278"/>
      <c r="J228" s="278"/>
      <c r="K228" s="278"/>
      <c r="L228" s="279"/>
      <c r="M228" s="278"/>
      <c r="N228" s="279"/>
      <c r="O228" s="278"/>
      <c r="P228" s="278"/>
      <c r="Q228" s="278"/>
      <c r="R228" s="278"/>
      <c r="S228" s="278"/>
      <c r="T228" s="278"/>
      <c r="U228" s="278"/>
      <c r="V228" s="278"/>
      <c r="W228" s="278"/>
      <c r="X228" s="85"/>
      <c r="Y228" s="85"/>
      <c r="Z228" s="85"/>
      <c r="AA228" s="85"/>
    </row>
    <row r="229" spans="1:27" ht="15.75">
      <c r="A229" s="277"/>
      <c r="B229" s="277"/>
      <c r="C229" s="278"/>
      <c r="D229" s="278"/>
      <c r="E229" s="278"/>
      <c r="F229" s="278"/>
      <c r="G229" s="278"/>
      <c r="H229" s="279"/>
      <c r="I229" s="278"/>
      <c r="J229" s="278"/>
      <c r="K229" s="278"/>
      <c r="L229" s="279"/>
      <c r="M229" s="278"/>
      <c r="N229" s="279"/>
      <c r="O229" s="278"/>
      <c r="P229" s="278"/>
      <c r="Q229" s="278"/>
      <c r="R229" s="278"/>
      <c r="S229" s="278"/>
      <c r="T229" s="278"/>
      <c r="U229" s="278"/>
      <c r="V229" s="278"/>
      <c r="W229" s="278"/>
      <c r="X229" s="85"/>
      <c r="Y229" s="85"/>
      <c r="Z229" s="85"/>
      <c r="AA229" s="85"/>
    </row>
    <row r="230" spans="1:27" ht="15.75">
      <c r="A230" s="277"/>
      <c r="B230" s="277"/>
      <c r="C230" s="278"/>
      <c r="D230" s="278"/>
      <c r="E230" s="278"/>
      <c r="F230" s="278"/>
      <c r="G230" s="278"/>
      <c r="H230" s="279"/>
      <c r="I230" s="278"/>
      <c r="J230" s="278"/>
      <c r="K230" s="278"/>
      <c r="L230" s="279"/>
      <c r="M230" s="278"/>
      <c r="N230" s="279"/>
      <c r="O230" s="278"/>
      <c r="P230" s="278"/>
      <c r="Q230" s="278"/>
      <c r="R230" s="278"/>
      <c r="S230" s="278"/>
      <c r="T230" s="278"/>
      <c r="U230" s="278"/>
      <c r="V230" s="278"/>
      <c r="W230" s="278"/>
      <c r="X230" s="85"/>
      <c r="Y230" s="85"/>
      <c r="Z230" s="85"/>
      <c r="AA230" s="85"/>
    </row>
    <row r="231" spans="1:27" ht="15.75">
      <c r="A231" s="277"/>
      <c r="B231" s="277"/>
      <c r="C231" s="278"/>
      <c r="D231" s="278"/>
      <c r="E231" s="278"/>
      <c r="F231" s="278"/>
      <c r="G231" s="278"/>
      <c r="H231" s="279"/>
      <c r="I231" s="278"/>
      <c r="J231" s="278"/>
      <c r="K231" s="278"/>
      <c r="L231" s="279"/>
      <c r="M231" s="278"/>
      <c r="N231" s="279"/>
      <c r="O231" s="278"/>
      <c r="P231" s="278"/>
      <c r="Q231" s="278"/>
      <c r="R231" s="278"/>
      <c r="S231" s="278"/>
      <c r="T231" s="278"/>
      <c r="U231" s="278"/>
      <c r="V231" s="278"/>
      <c r="W231" s="278"/>
      <c r="X231" s="85"/>
      <c r="Y231" s="85"/>
      <c r="Z231" s="85"/>
      <c r="AA231" s="85"/>
    </row>
    <row r="232" spans="1:27" ht="15.75">
      <c r="A232" s="277"/>
      <c r="B232" s="277"/>
      <c r="C232" s="278"/>
      <c r="D232" s="278"/>
      <c r="E232" s="278"/>
      <c r="F232" s="278"/>
      <c r="G232" s="278"/>
      <c r="H232" s="279"/>
      <c r="I232" s="278"/>
      <c r="J232" s="278"/>
      <c r="K232" s="278"/>
      <c r="L232" s="279"/>
      <c r="M232" s="278"/>
      <c r="N232" s="279"/>
      <c r="O232" s="278"/>
      <c r="P232" s="278"/>
      <c r="Q232" s="278"/>
      <c r="R232" s="278"/>
      <c r="S232" s="278"/>
      <c r="T232" s="278"/>
      <c r="U232" s="278"/>
      <c r="V232" s="278"/>
      <c r="W232" s="278"/>
      <c r="X232" s="85"/>
      <c r="Y232" s="85"/>
      <c r="Z232" s="85"/>
      <c r="AA232" s="85"/>
    </row>
    <row r="233" spans="1:27" ht="15.75">
      <c r="A233" s="277"/>
      <c r="B233" s="277"/>
      <c r="C233" s="278"/>
      <c r="D233" s="278"/>
      <c r="E233" s="278"/>
      <c r="F233" s="278"/>
      <c r="G233" s="278"/>
      <c r="H233" s="279"/>
      <c r="I233" s="278"/>
      <c r="J233" s="278"/>
      <c r="K233" s="278"/>
      <c r="L233" s="279"/>
      <c r="M233" s="278"/>
      <c r="N233" s="279"/>
      <c r="O233" s="278"/>
      <c r="P233" s="278"/>
      <c r="Q233" s="278"/>
      <c r="R233" s="278"/>
      <c r="S233" s="278"/>
      <c r="T233" s="278"/>
      <c r="U233" s="278"/>
      <c r="V233" s="278"/>
      <c r="W233" s="278"/>
      <c r="X233" s="85"/>
      <c r="Y233" s="85"/>
      <c r="Z233" s="85"/>
      <c r="AA233" s="85"/>
    </row>
    <row r="234" spans="1:27" ht="15.75">
      <c r="A234" s="277"/>
      <c r="B234" s="277"/>
      <c r="C234" s="278"/>
      <c r="D234" s="278"/>
      <c r="E234" s="278"/>
      <c r="F234" s="278"/>
      <c r="G234" s="278"/>
      <c r="H234" s="279"/>
      <c r="I234" s="278"/>
      <c r="J234" s="278"/>
      <c r="K234" s="278"/>
      <c r="L234" s="279"/>
      <c r="M234" s="278"/>
      <c r="N234" s="279"/>
      <c r="O234" s="278"/>
      <c r="P234" s="278"/>
      <c r="Q234" s="278"/>
      <c r="R234" s="278"/>
      <c r="S234" s="278"/>
      <c r="T234" s="278"/>
      <c r="U234" s="278"/>
      <c r="V234" s="278"/>
      <c r="W234" s="278"/>
      <c r="X234" s="85"/>
      <c r="Y234" s="85"/>
      <c r="Z234" s="85"/>
      <c r="AA234" s="85"/>
    </row>
    <row r="235" spans="1:27" ht="15.75">
      <c r="A235" s="277"/>
      <c r="B235" s="277"/>
      <c r="C235" s="278"/>
      <c r="D235" s="278"/>
      <c r="E235" s="278"/>
      <c r="F235" s="278"/>
      <c r="G235" s="278"/>
      <c r="H235" s="279"/>
      <c r="I235" s="278"/>
      <c r="J235" s="278"/>
      <c r="K235" s="278"/>
      <c r="L235" s="279"/>
      <c r="M235" s="278"/>
      <c r="N235" s="279"/>
      <c r="O235" s="278"/>
      <c r="P235" s="278"/>
      <c r="Q235" s="278"/>
      <c r="R235" s="278"/>
      <c r="S235" s="278"/>
      <c r="T235" s="278"/>
      <c r="U235" s="278"/>
      <c r="V235" s="278"/>
      <c r="W235" s="278"/>
      <c r="X235" s="85"/>
      <c r="Y235" s="85"/>
      <c r="Z235" s="85"/>
      <c r="AA235" s="85"/>
    </row>
    <row r="236" spans="1:27" ht="15.75">
      <c r="A236" s="277"/>
      <c r="B236" s="277"/>
      <c r="C236" s="278"/>
      <c r="D236" s="278"/>
      <c r="E236" s="278"/>
      <c r="F236" s="278"/>
      <c r="G236" s="278"/>
      <c r="H236" s="279"/>
      <c r="I236" s="278"/>
      <c r="J236" s="278"/>
      <c r="K236" s="278"/>
      <c r="L236" s="279"/>
      <c r="M236" s="278"/>
      <c r="N236" s="279"/>
      <c r="O236" s="278"/>
      <c r="P236" s="278"/>
      <c r="Q236" s="278"/>
      <c r="R236" s="278"/>
      <c r="S236" s="278"/>
      <c r="T236" s="278"/>
      <c r="U236" s="278"/>
      <c r="V236" s="278"/>
      <c r="W236" s="278"/>
      <c r="X236" s="85"/>
      <c r="Y236" s="85"/>
      <c r="Z236" s="85"/>
      <c r="AA236" s="85"/>
    </row>
    <row r="237" spans="1:27" ht="15.75">
      <c r="A237" s="277"/>
      <c r="B237" s="277"/>
      <c r="C237" s="278"/>
      <c r="D237" s="278"/>
      <c r="E237" s="278"/>
      <c r="F237" s="278"/>
      <c r="G237" s="278"/>
      <c r="H237" s="279"/>
      <c r="I237" s="278"/>
      <c r="J237" s="278"/>
      <c r="K237" s="278"/>
      <c r="L237" s="279"/>
      <c r="M237" s="278"/>
      <c r="N237" s="279"/>
      <c r="O237" s="278"/>
      <c r="P237" s="278"/>
      <c r="Q237" s="278"/>
      <c r="R237" s="278"/>
      <c r="S237" s="278"/>
      <c r="T237" s="278"/>
      <c r="U237" s="278"/>
      <c r="V237" s="278"/>
      <c r="W237" s="278"/>
      <c r="X237" s="85"/>
      <c r="Y237" s="85"/>
      <c r="Z237" s="85"/>
      <c r="AA237" s="85"/>
    </row>
    <row r="238" spans="1:27" ht="15.75">
      <c r="A238" s="277"/>
      <c r="B238" s="277"/>
      <c r="C238" s="278"/>
      <c r="D238" s="278"/>
      <c r="E238" s="278"/>
      <c r="F238" s="278"/>
      <c r="G238" s="278"/>
      <c r="H238" s="279"/>
      <c r="I238" s="278"/>
      <c r="J238" s="278"/>
      <c r="K238" s="278"/>
      <c r="L238" s="279"/>
      <c r="M238" s="278"/>
      <c r="N238" s="279"/>
      <c r="O238" s="278"/>
      <c r="P238" s="278"/>
      <c r="Q238" s="278"/>
      <c r="R238" s="278"/>
      <c r="S238" s="278"/>
      <c r="T238" s="278"/>
      <c r="U238" s="278"/>
      <c r="V238" s="278"/>
      <c r="W238" s="278"/>
      <c r="X238" s="85"/>
      <c r="Y238" s="85"/>
      <c r="Z238" s="85"/>
      <c r="AA238" s="85"/>
    </row>
    <row r="239" spans="1:27" ht="15.75">
      <c r="A239" s="277"/>
      <c r="B239" s="277"/>
      <c r="C239" s="278"/>
      <c r="D239" s="278"/>
      <c r="E239" s="278"/>
      <c r="F239" s="278"/>
      <c r="G239" s="278"/>
      <c r="H239" s="279"/>
      <c r="I239" s="278"/>
      <c r="J239" s="278"/>
      <c r="K239" s="278"/>
      <c r="L239" s="279"/>
      <c r="M239" s="278"/>
      <c r="N239" s="279"/>
      <c r="O239" s="278"/>
      <c r="P239" s="278"/>
      <c r="Q239" s="278"/>
      <c r="R239" s="278"/>
      <c r="S239" s="278"/>
      <c r="T239" s="278"/>
      <c r="U239" s="278"/>
      <c r="V239" s="278"/>
      <c r="W239" s="278"/>
      <c r="X239" s="85"/>
      <c r="Y239" s="85"/>
      <c r="Z239" s="85"/>
      <c r="AA239" s="85"/>
    </row>
    <row r="240" spans="1:27" ht="15.75">
      <c r="A240" s="277"/>
      <c r="B240" s="277"/>
      <c r="C240" s="278"/>
      <c r="D240" s="278"/>
      <c r="E240" s="278"/>
      <c r="F240" s="278"/>
      <c r="G240" s="278"/>
      <c r="H240" s="279"/>
      <c r="I240" s="278"/>
      <c r="J240" s="278"/>
      <c r="K240" s="278"/>
      <c r="L240" s="279"/>
      <c r="M240" s="278"/>
      <c r="N240" s="279"/>
      <c r="O240" s="278"/>
      <c r="P240" s="278"/>
      <c r="Q240" s="278"/>
      <c r="R240" s="278"/>
      <c r="S240" s="278"/>
      <c r="T240" s="278"/>
      <c r="U240" s="278"/>
      <c r="V240" s="278"/>
      <c r="W240" s="278"/>
      <c r="X240" s="85"/>
      <c r="Y240" s="85"/>
      <c r="Z240" s="85"/>
      <c r="AA240" s="85"/>
    </row>
    <row r="241" spans="1:27" ht="15.75">
      <c r="A241" s="277"/>
      <c r="B241" s="277"/>
      <c r="C241" s="278"/>
      <c r="D241" s="278"/>
      <c r="E241" s="278"/>
      <c r="F241" s="278"/>
      <c r="G241" s="278"/>
      <c r="H241" s="279"/>
      <c r="I241" s="278"/>
      <c r="J241" s="278"/>
      <c r="K241" s="278"/>
      <c r="L241" s="279"/>
      <c r="M241" s="278"/>
      <c r="N241" s="279"/>
      <c r="O241" s="278"/>
      <c r="P241" s="278"/>
      <c r="Q241" s="278"/>
      <c r="R241" s="278"/>
      <c r="S241" s="278"/>
      <c r="T241" s="278"/>
      <c r="U241" s="278"/>
      <c r="V241" s="278"/>
      <c r="W241" s="278"/>
      <c r="X241" s="85"/>
      <c r="Y241" s="85"/>
      <c r="Z241" s="85"/>
      <c r="AA241" s="85"/>
    </row>
    <row r="242" spans="1:27" ht="15.75">
      <c r="A242" s="277"/>
      <c r="B242" s="277"/>
      <c r="C242" s="278"/>
      <c r="D242" s="278"/>
      <c r="E242" s="278"/>
      <c r="F242" s="278"/>
      <c r="G242" s="278"/>
      <c r="H242" s="279"/>
      <c r="I242" s="278"/>
      <c r="J242" s="278"/>
      <c r="K242" s="278"/>
      <c r="L242" s="279"/>
      <c r="M242" s="278"/>
      <c r="N242" s="279"/>
      <c r="O242" s="278"/>
      <c r="P242" s="278"/>
      <c r="Q242" s="278"/>
      <c r="R242" s="278"/>
      <c r="S242" s="278"/>
      <c r="T242" s="278"/>
      <c r="U242" s="278"/>
      <c r="V242" s="278"/>
      <c r="W242" s="278"/>
      <c r="X242" s="85"/>
      <c r="Y242" s="85"/>
      <c r="Z242" s="85"/>
      <c r="AA242" s="85"/>
    </row>
    <row r="243" spans="1:27" ht="15.75">
      <c r="A243" s="277"/>
      <c r="B243" s="277"/>
      <c r="C243" s="278"/>
      <c r="D243" s="278"/>
      <c r="E243" s="278"/>
      <c r="F243" s="278"/>
      <c r="G243" s="278"/>
      <c r="H243" s="279"/>
      <c r="I243" s="278"/>
      <c r="J243" s="278"/>
      <c r="K243" s="278"/>
      <c r="L243" s="279"/>
      <c r="M243" s="278"/>
      <c r="N243" s="279"/>
      <c r="O243" s="278"/>
      <c r="P243" s="278"/>
      <c r="Q243" s="278"/>
      <c r="R243" s="278"/>
      <c r="S243" s="278"/>
      <c r="T243" s="278"/>
      <c r="U243" s="278"/>
      <c r="V243" s="278"/>
      <c r="W243" s="278"/>
      <c r="X243" s="85"/>
      <c r="Y243" s="85"/>
      <c r="Z243" s="85"/>
      <c r="AA243" s="85"/>
    </row>
    <row r="244" spans="1:27" ht="15.75">
      <c r="A244" s="277"/>
      <c r="B244" s="277"/>
      <c r="C244" s="278"/>
      <c r="D244" s="278"/>
      <c r="E244" s="278"/>
      <c r="F244" s="278"/>
      <c r="G244" s="278"/>
      <c r="H244" s="279"/>
      <c r="I244" s="278"/>
      <c r="J244" s="278"/>
      <c r="K244" s="278"/>
      <c r="L244" s="279"/>
      <c r="M244" s="278"/>
      <c r="N244" s="279"/>
      <c r="O244" s="278"/>
      <c r="P244" s="278"/>
      <c r="Q244" s="278"/>
      <c r="R244" s="278"/>
      <c r="S244" s="278"/>
      <c r="T244" s="278"/>
      <c r="U244" s="278"/>
      <c r="V244" s="278"/>
      <c r="W244" s="278"/>
      <c r="X244" s="85"/>
      <c r="Y244" s="85"/>
      <c r="Z244" s="85"/>
      <c r="AA244" s="85"/>
    </row>
    <row r="245" spans="1:27" ht="15.75">
      <c r="A245" s="277"/>
      <c r="B245" s="277"/>
      <c r="C245" s="278"/>
      <c r="D245" s="278"/>
      <c r="E245" s="278"/>
      <c r="F245" s="278"/>
      <c r="G245" s="278"/>
      <c r="H245" s="279"/>
      <c r="I245" s="278"/>
      <c r="J245" s="278"/>
      <c r="K245" s="278"/>
      <c r="L245" s="279"/>
      <c r="M245" s="278"/>
      <c r="N245" s="279"/>
      <c r="O245" s="278"/>
      <c r="P245" s="278"/>
      <c r="Q245" s="278"/>
      <c r="R245" s="278"/>
      <c r="S245" s="278"/>
      <c r="T245" s="278"/>
      <c r="U245" s="278"/>
      <c r="V245" s="278"/>
      <c r="W245" s="278"/>
      <c r="X245" s="85"/>
      <c r="Y245" s="85"/>
      <c r="Z245" s="85"/>
      <c r="AA245" s="85"/>
    </row>
    <row r="246" spans="1:27" ht="15.75">
      <c r="A246" s="277"/>
      <c r="B246" s="277"/>
      <c r="C246" s="278"/>
      <c r="D246" s="278"/>
      <c r="E246" s="278"/>
      <c r="F246" s="278"/>
      <c r="G246" s="278"/>
      <c r="H246" s="279"/>
      <c r="I246" s="278"/>
      <c r="J246" s="278"/>
      <c r="K246" s="278"/>
      <c r="L246" s="279"/>
      <c r="M246" s="278"/>
      <c r="N246" s="279"/>
      <c r="O246" s="278"/>
      <c r="P246" s="278"/>
      <c r="Q246" s="278"/>
      <c r="R246" s="278"/>
      <c r="S246" s="278"/>
      <c r="T246" s="278"/>
      <c r="U246" s="278"/>
      <c r="V246" s="278"/>
      <c r="W246" s="278"/>
      <c r="X246" s="85"/>
      <c r="Y246" s="85"/>
      <c r="Z246" s="85"/>
      <c r="AA246" s="85"/>
    </row>
    <row r="247" spans="1:27" ht="15.75">
      <c r="A247" s="277"/>
      <c r="B247" s="277"/>
      <c r="C247" s="278"/>
      <c r="D247" s="278"/>
      <c r="E247" s="278"/>
      <c r="F247" s="278"/>
      <c r="G247" s="278"/>
      <c r="H247" s="279"/>
      <c r="I247" s="278"/>
      <c r="J247" s="278"/>
      <c r="K247" s="278"/>
      <c r="L247" s="279"/>
      <c r="M247" s="278"/>
      <c r="N247" s="279"/>
      <c r="O247" s="278"/>
      <c r="P247" s="278"/>
      <c r="Q247" s="278"/>
      <c r="R247" s="278"/>
      <c r="S247" s="278"/>
      <c r="T247" s="278"/>
      <c r="U247" s="278"/>
      <c r="V247" s="278"/>
      <c r="W247" s="278"/>
      <c r="X247" s="85"/>
      <c r="Y247" s="85"/>
      <c r="Z247" s="85"/>
      <c r="AA247" s="85"/>
    </row>
    <row r="248" spans="1:27" ht="15.75">
      <c r="A248" s="277"/>
      <c r="B248" s="277"/>
      <c r="C248" s="278"/>
      <c r="D248" s="278"/>
      <c r="E248" s="278"/>
      <c r="F248" s="278"/>
      <c r="G248" s="278"/>
      <c r="H248" s="279"/>
      <c r="I248" s="278"/>
      <c r="J248" s="278"/>
      <c r="K248" s="278"/>
      <c r="L248" s="279"/>
      <c r="M248" s="278"/>
      <c r="N248" s="279"/>
      <c r="O248" s="278"/>
      <c r="P248" s="278"/>
      <c r="Q248" s="278"/>
      <c r="R248" s="278"/>
      <c r="S248" s="278"/>
      <c r="T248" s="278"/>
      <c r="U248" s="278"/>
      <c r="V248" s="278"/>
      <c r="W248" s="278"/>
      <c r="X248" s="85"/>
      <c r="Y248" s="85"/>
      <c r="Z248" s="85"/>
      <c r="AA248" s="85"/>
    </row>
    <row r="249" spans="1:27" ht="15.75">
      <c r="A249" s="277"/>
      <c r="B249" s="277"/>
      <c r="C249" s="278"/>
      <c r="D249" s="278"/>
      <c r="E249" s="278"/>
      <c r="F249" s="278"/>
      <c r="G249" s="278"/>
      <c r="H249" s="279"/>
      <c r="I249" s="278"/>
      <c r="J249" s="278"/>
      <c r="K249" s="278"/>
      <c r="L249" s="279"/>
      <c r="M249" s="278"/>
      <c r="N249" s="279"/>
      <c r="O249" s="278"/>
      <c r="P249" s="278"/>
      <c r="Q249" s="278"/>
      <c r="R249" s="278"/>
      <c r="S249" s="278"/>
      <c r="T249" s="278"/>
      <c r="U249" s="278"/>
      <c r="V249" s="278"/>
      <c r="W249" s="278"/>
      <c r="X249" s="85"/>
      <c r="Y249" s="85"/>
      <c r="Z249" s="85"/>
      <c r="AA249" s="85"/>
    </row>
    <row r="250" spans="1:27" ht="15.75">
      <c r="A250" s="277"/>
      <c r="B250" s="277"/>
      <c r="C250" s="278"/>
      <c r="D250" s="278"/>
      <c r="E250" s="278"/>
      <c r="F250" s="278"/>
      <c r="G250" s="278"/>
      <c r="H250" s="279"/>
      <c r="I250" s="278"/>
      <c r="J250" s="278"/>
      <c r="K250" s="278"/>
      <c r="L250" s="279"/>
      <c r="M250" s="278"/>
      <c r="N250" s="279"/>
      <c r="O250" s="278"/>
      <c r="P250" s="278"/>
      <c r="Q250" s="278"/>
      <c r="R250" s="278"/>
      <c r="S250" s="278"/>
      <c r="T250" s="278"/>
      <c r="U250" s="278"/>
      <c r="V250" s="278"/>
      <c r="W250" s="278"/>
      <c r="X250" s="85"/>
      <c r="Y250" s="85"/>
      <c r="Z250" s="85"/>
      <c r="AA250" s="85"/>
    </row>
    <row r="293" spans="1:31" ht="15.75">
      <c r="A293" s="84"/>
      <c r="B293" s="84"/>
      <c r="C293" s="84"/>
      <c r="D293" s="84"/>
      <c r="E293" s="84"/>
      <c r="F293" s="84"/>
      <c r="G293" s="84"/>
      <c r="H293" s="84"/>
      <c r="I293" s="84"/>
      <c r="J293" s="84"/>
      <c r="K293" s="84"/>
      <c r="L293" s="84"/>
      <c r="M293" s="84"/>
      <c r="N293" s="84"/>
      <c r="O293" s="84"/>
      <c r="P293" s="84"/>
      <c r="Q293" s="84"/>
      <c r="R293" s="84"/>
      <c r="S293" s="84"/>
      <c r="T293" s="84"/>
      <c r="U293" s="84"/>
      <c r="V293" s="84"/>
      <c r="W293" s="84"/>
    </row>
    <row r="294" spans="1:31" ht="15.75">
      <c r="A294" s="84"/>
      <c r="B294" s="84"/>
      <c r="C294" s="84"/>
      <c r="D294" s="84"/>
      <c r="E294" s="84"/>
      <c r="F294" s="84"/>
      <c r="G294" s="84"/>
      <c r="H294" s="84"/>
      <c r="I294" s="84"/>
      <c r="J294" s="84"/>
      <c r="K294" s="84"/>
      <c r="L294" s="84"/>
      <c r="M294" s="84"/>
      <c r="N294" s="84"/>
      <c r="O294" s="84"/>
      <c r="P294" s="84"/>
      <c r="Q294" s="84"/>
      <c r="R294" s="84"/>
      <c r="S294" s="84"/>
      <c r="T294" s="84"/>
      <c r="U294" s="84"/>
      <c r="V294" s="84"/>
      <c r="W294" s="84"/>
      <c r="AE294" s="331"/>
    </row>
    <row r="295" spans="1:31" ht="15.75">
      <c r="A295" s="84"/>
      <c r="B295" s="84"/>
      <c r="C295" s="84"/>
      <c r="D295" s="84"/>
      <c r="E295" s="84"/>
      <c r="F295" s="84"/>
      <c r="G295" s="84"/>
      <c r="H295" s="84"/>
      <c r="I295" s="84"/>
      <c r="J295" s="84"/>
      <c r="K295" s="84"/>
      <c r="L295" s="84"/>
      <c r="M295" s="84"/>
      <c r="N295" s="84"/>
      <c r="O295" s="84"/>
      <c r="P295" s="84"/>
      <c r="Q295" s="84"/>
      <c r="R295" s="84"/>
      <c r="S295" s="84"/>
      <c r="T295" s="84"/>
      <c r="U295" s="84"/>
      <c r="V295" s="84"/>
      <c r="W295" s="84"/>
      <c r="AE295" s="331"/>
    </row>
    <row r="296" spans="1:31" ht="15.75">
      <c r="A296" s="84"/>
      <c r="B296" s="84"/>
      <c r="C296" s="84"/>
      <c r="D296" s="84"/>
      <c r="E296" s="84"/>
      <c r="F296" s="84"/>
      <c r="G296" s="84"/>
      <c r="H296" s="84"/>
      <c r="I296" s="84"/>
      <c r="J296" s="84"/>
      <c r="K296" s="84"/>
      <c r="L296" s="84"/>
      <c r="M296" s="84"/>
      <c r="N296" s="84"/>
      <c r="O296" s="84"/>
      <c r="P296" s="84"/>
      <c r="Q296" s="84"/>
      <c r="R296" s="84"/>
      <c r="S296" s="84"/>
      <c r="T296" s="84"/>
      <c r="U296" s="84"/>
      <c r="V296" s="84"/>
      <c r="W296" s="84"/>
      <c r="AE296" s="331"/>
    </row>
    <row r="297" spans="1:31" ht="15.75">
      <c r="A297" s="84"/>
      <c r="B297" s="84"/>
      <c r="C297" s="84"/>
      <c r="D297" s="84"/>
      <c r="E297" s="84"/>
      <c r="F297" s="84"/>
      <c r="G297" s="84"/>
      <c r="H297" s="84"/>
      <c r="I297" s="84"/>
      <c r="J297" s="84"/>
      <c r="K297" s="84"/>
      <c r="L297" s="84"/>
      <c r="M297" s="84"/>
      <c r="N297" s="84"/>
      <c r="O297" s="84"/>
      <c r="P297" s="84"/>
      <c r="Q297" s="84"/>
      <c r="R297" s="84"/>
      <c r="S297" s="84"/>
      <c r="T297" s="84"/>
      <c r="U297" s="84"/>
      <c r="V297" s="84"/>
      <c r="W297" s="84"/>
      <c r="AE297" s="331"/>
    </row>
    <row r="298" spans="1:31" ht="15.75">
      <c r="A298" s="84"/>
      <c r="B298" s="84"/>
      <c r="C298" s="84"/>
      <c r="D298" s="84"/>
      <c r="E298" s="84"/>
      <c r="F298" s="84"/>
      <c r="G298" s="84"/>
      <c r="H298" s="84"/>
      <c r="I298" s="84"/>
      <c r="J298" s="84"/>
      <c r="K298" s="84"/>
      <c r="L298" s="84"/>
      <c r="M298" s="84"/>
      <c r="N298" s="84"/>
      <c r="O298" s="84"/>
      <c r="P298" s="84"/>
      <c r="Q298" s="84"/>
      <c r="R298" s="84"/>
      <c r="S298" s="84"/>
      <c r="T298" s="84"/>
      <c r="U298" s="84"/>
      <c r="V298" s="84"/>
      <c r="W298" s="84"/>
      <c r="AE298" s="331"/>
    </row>
    <row r="299" spans="1:31" ht="15.75">
      <c r="A299" s="84"/>
      <c r="B299" s="84"/>
      <c r="C299" s="84"/>
      <c r="D299" s="84"/>
      <c r="E299" s="84"/>
      <c r="F299" s="84"/>
      <c r="G299" s="84"/>
      <c r="H299" s="84"/>
      <c r="I299" s="84"/>
      <c r="J299" s="84"/>
      <c r="K299" s="84"/>
      <c r="L299" s="84"/>
      <c r="M299" s="84"/>
      <c r="N299" s="84"/>
      <c r="O299" s="84"/>
      <c r="P299" s="84"/>
      <c r="Q299" s="84"/>
      <c r="R299" s="84"/>
      <c r="S299" s="84"/>
      <c r="T299" s="84"/>
      <c r="U299" s="84"/>
      <c r="V299" s="84"/>
      <c r="W299" s="84"/>
      <c r="AE299" s="331"/>
    </row>
    <row r="300" spans="1:31" ht="15.75">
      <c r="A300" s="84"/>
      <c r="B300" s="84"/>
      <c r="C300" s="84"/>
      <c r="D300" s="84"/>
      <c r="E300" s="84"/>
      <c r="F300" s="84"/>
      <c r="G300" s="84"/>
      <c r="H300" s="84"/>
      <c r="I300" s="84"/>
      <c r="J300" s="84"/>
      <c r="K300" s="84"/>
      <c r="L300" s="84"/>
      <c r="M300" s="84"/>
      <c r="N300" s="84"/>
      <c r="O300" s="84"/>
      <c r="P300" s="84"/>
      <c r="Q300" s="84"/>
      <c r="R300" s="84"/>
      <c r="S300" s="84"/>
      <c r="T300" s="84"/>
      <c r="U300" s="84"/>
      <c r="V300" s="84"/>
      <c r="W300" s="84"/>
      <c r="AE300" s="331"/>
    </row>
    <row r="301" spans="1:31" ht="15.75">
      <c r="A301" s="84"/>
      <c r="B301" s="84"/>
      <c r="C301" s="84"/>
      <c r="D301" s="84"/>
      <c r="E301" s="84"/>
      <c r="F301" s="84"/>
      <c r="G301" s="84"/>
      <c r="H301" s="84"/>
      <c r="I301" s="84"/>
      <c r="J301" s="84"/>
      <c r="K301" s="84"/>
      <c r="L301" s="84"/>
      <c r="M301" s="84"/>
      <c r="N301" s="84"/>
      <c r="O301" s="84"/>
      <c r="P301" s="84"/>
      <c r="Q301" s="84"/>
      <c r="R301" s="84"/>
      <c r="S301" s="84"/>
      <c r="T301" s="84"/>
      <c r="U301" s="84"/>
      <c r="V301" s="84"/>
      <c r="W301" s="84"/>
      <c r="AE301" s="331"/>
    </row>
    <row r="302" spans="1:31" ht="15.75">
      <c r="A302" s="84"/>
      <c r="B302" s="84"/>
      <c r="C302" s="84"/>
      <c r="D302" s="84"/>
      <c r="E302" s="84"/>
      <c r="F302" s="84"/>
      <c r="G302" s="84"/>
      <c r="H302" s="84"/>
      <c r="I302" s="84"/>
      <c r="J302" s="84"/>
      <c r="K302" s="84"/>
      <c r="L302" s="84"/>
      <c r="M302" s="84"/>
      <c r="N302" s="84"/>
      <c r="O302" s="84"/>
      <c r="P302" s="84"/>
      <c r="Q302" s="84"/>
      <c r="R302" s="84"/>
      <c r="S302" s="84"/>
      <c r="T302" s="84"/>
      <c r="U302" s="84"/>
      <c r="V302" s="84"/>
      <c r="W302" s="84"/>
      <c r="AE302" s="331"/>
    </row>
    <row r="303" spans="1:31" ht="15.75">
      <c r="A303" s="84"/>
      <c r="B303" s="84"/>
      <c r="C303" s="84"/>
      <c r="D303" s="84"/>
      <c r="E303" s="84"/>
      <c r="F303" s="84"/>
      <c r="G303" s="84"/>
      <c r="H303" s="84"/>
      <c r="I303" s="84"/>
      <c r="J303" s="84"/>
      <c r="K303" s="84"/>
      <c r="L303" s="84"/>
      <c r="M303" s="84"/>
      <c r="N303" s="84"/>
      <c r="O303" s="84"/>
      <c r="P303" s="84"/>
      <c r="Q303" s="84"/>
      <c r="R303" s="84"/>
      <c r="S303" s="84"/>
      <c r="T303" s="84"/>
      <c r="U303" s="84"/>
      <c r="V303" s="84"/>
      <c r="W303" s="84"/>
    </row>
    <row r="305" spans="31:31" ht="15.75">
      <c r="AE305" s="84" t="s">
        <v>42</v>
      </c>
    </row>
    <row r="306" spans="31:31" ht="15.75">
      <c r="AE306" s="84" t="s">
        <v>78</v>
      </c>
    </row>
    <row r="307" spans="31:31" ht="15.75">
      <c r="AE307" s="84" t="s">
        <v>39</v>
      </c>
    </row>
    <row r="308" spans="31:31" ht="15.75">
      <c r="AE308" s="84" t="s">
        <v>79</v>
      </c>
    </row>
    <row r="309" spans="31:31" ht="15.75">
      <c r="AE309" s="84" t="s">
        <v>47</v>
      </c>
    </row>
    <row r="310" spans="31:31" ht="15.75">
      <c r="AE310" s="84" t="s">
        <v>50</v>
      </c>
    </row>
    <row r="311" spans="31:31" ht="15.75">
      <c r="AE311" s="84" t="s">
        <v>80</v>
      </c>
    </row>
    <row r="312" spans="31:31" ht="15.75">
      <c r="AE312" s="84" t="s">
        <v>81</v>
      </c>
    </row>
    <row r="313" spans="31:31" ht="15.75">
      <c r="AE313" s="84" t="s">
        <v>82</v>
      </c>
    </row>
    <row r="314" spans="31:31" ht="15.75">
      <c r="AE314" s="84" t="s">
        <v>44</v>
      </c>
    </row>
    <row r="315" spans="31:31" ht="15.75">
      <c r="AE315" s="84" t="s">
        <v>83</v>
      </c>
    </row>
    <row r="316" spans="31:31" ht="15.75">
      <c r="AE316" s="84" t="s">
        <v>40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3">
    <pageSetUpPr fitToPage="1"/>
  </sheetPr>
  <dimension ref="A1:EH74"/>
  <sheetViews>
    <sheetView topLeftCell="A3" zoomScale="85" zoomScaleNormal="85" workbookViewId="0">
      <selection activeCell="B8" sqref="B8"/>
    </sheetView>
  </sheetViews>
  <sheetFormatPr defaultColWidth="9.140625" defaultRowHeight="12.75"/>
  <cols>
    <col min="1" max="1" width="20.140625" style="4" customWidth="1"/>
    <col min="2" max="2" width="11.28515625" style="4" customWidth="1"/>
    <col min="3" max="3" width="11" style="4" customWidth="1"/>
    <col min="4" max="4" width="12.28515625" style="4" customWidth="1"/>
    <col min="5" max="6" width="13" style="4" customWidth="1"/>
    <col min="7" max="7" width="12.5703125" style="4" customWidth="1"/>
    <col min="8" max="8" width="23.5703125" style="4" customWidth="1"/>
    <col min="9" max="10" width="13" style="4" customWidth="1"/>
    <col min="11" max="11" width="25.85546875" style="4" customWidth="1"/>
    <col min="12" max="12" width="17.5703125" style="4" customWidth="1"/>
    <col min="13" max="13" width="13" style="4" customWidth="1"/>
    <col min="14" max="14" width="28.140625" style="4" customWidth="1"/>
    <col min="15" max="15" width="20.85546875" style="4" customWidth="1"/>
    <col min="16" max="16" width="15.5703125" style="4" customWidth="1"/>
    <col min="17" max="18" width="13.28515625" style="4" customWidth="1"/>
    <col min="19" max="20" width="14.140625" style="4" customWidth="1"/>
    <col min="21" max="22" width="12.85546875" style="4" customWidth="1"/>
    <col min="23" max="24" width="14.42578125" style="4" customWidth="1"/>
    <col min="25" max="27" width="12.85546875" style="4" customWidth="1"/>
    <col min="28" max="29" width="12.5703125" style="4" customWidth="1"/>
    <col min="30" max="31" width="10.5703125" style="4" customWidth="1"/>
    <col min="32" max="34" width="13" style="4" customWidth="1"/>
    <col min="35" max="37" width="13.28515625" style="4" customWidth="1"/>
    <col min="38" max="39" width="12.7109375" style="4" customWidth="1"/>
    <col min="40" max="41" width="12.42578125" style="4" customWidth="1"/>
    <col min="42" max="43" width="11.28515625" style="4" customWidth="1"/>
    <col min="44" max="45" width="10.5703125" style="4" customWidth="1"/>
    <col min="46" max="47" width="7.85546875" style="4" customWidth="1"/>
    <col min="48" max="51" width="9.140625" style="4"/>
    <col min="52" max="52" width="10.140625" style="4" customWidth="1"/>
    <col min="53" max="16384" width="9.140625" style="4"/>
  </cols>
  <sheetData>
    <row r="1" spans="1:138" ht="15.75">
      <c r="A1" s="423" t="s">
        <v>84</v>
      </c>
      <c r="B1" s="424"/>
      <c r="C1" s="424"/>
      <c r="D1" s="424"/>
      <c r="E1" s="424"/>
      <c r="F1" s="424"/>
      <c r="G1" s="424"/>
      <c r="H1" s="424"/>
      <c r="I1" s="424"/>
      <c r="J1" s="424"/>
      <c r="K1" s="424"/>
      <c r="L1" s="424"/>
      <c r="M1" s="424"/>
      <c r="N1" s="424"/>
      <c r="O1" s="424"/>
      <c r="P1" s="425"/>
      <c r="Q1" s="17"/>
      <c r="R1" s="17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 s="78"/>
    </row>
    <row r="2" spans="1:138" ht="15.75" customHeight="1">
      <c r="A2" s="426" t="s">
        <v>85</v>
      </c>
      <c r="B2" s="427"/>
      <c r="C2" s="427"/>
      <c r="D2" s="427"/>
      <c r="E2" s="427"/>
      <c r="F2" s="427"/>
      <c r="G2" s="427"/>
      <c r="H2" s="427"/>
      <c r="I2" s="427"/>
      <c r="J2" s="427"/>
      <c r="K2" s="427"/>
      <c r="L2" s="427"/>
      <c r="M2" s="427"/>
      <c r="N2" s="427"/>
      <c r="O2" s="427"/>
      <c r="P2" s="428"/>
      <c r="Q2" s="17"/>
      <c r="R2" s="17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 s="79"/>
    </row>
    <row r="3" spans="1:138" ht="114.75" customHeight="1">
      <c r="A3" s="5" t="s">
        <v>86</v>
      </c>
      <c r="B3" s="5" t="s">
        <v>87</v>
      </c>
      <c r="C3" s="5" t="s">
        <v>20</v>
      </c>
      <c r="D3" s="6" t="s">
        <v>88</v>
      </c>
      <c r="E3" s="7" t="s">
        <v>89</v>
      </c>
      <c r="F3" s="8" t="s">
        <v>90</v>
      </c>
      <c r="G3" s="429" t="s">
        <v>91</v>
      </c>
      <c r="H3" s="430"/>
      <c r="I3" s="7" t="s">
        <v>92</v>
      </c>
      <c r="J3" s="431" t="s">
        <v>93</v>
      </c>
      <c r="K3" s="432"/>
      <c r="L3" s="8" t="s">
        <v>94</v>
      </c>
      <c r="M3" s="433" t="s">
        <v>95</v>
      </c>
      <c r="N3" s="434"/>
      <c r="O3" s="73" t="s">
        <v>96</v>
      </c>
      <c r="P3" s="74" t="s">
        <v>97</v>
      </c>
      <c r="Q3" s="72"/>
      <c r="R3" s="72"/>
    </row>
    <row r="4" spans="1:138" ht="15.75" customHeight="1">
      <c r="A4" s="349" t="s">
        <v>98</v>
      </c>
      <c r="B4" s="349" t="s">
        <v>98</v>
      </c>
      <c r="C4" s="349" t="s">
        <v>98</v>
      </c>
      <c r="D4" s="349" t="s">
        <v>98</v>
      </c>
      <c r="E4" s="349" t="s">
        <v>99</v>
      </c>
      <c r="F4" s="349" t="s">
        <v>98</v>
      </c>
      <c r="G4" s="349" t="s">
        <v>98</v>
      </c>
      <c r="H4" s="349" t="s">
        <v>100</v>
      </c>
      <c r="I4" s="387" t="s">
        <v>101</v>
      </c>
      <c r="J4" s="387" t="s">
        <v>98</v>
      </c>
      <c r="K4" s="387" t="s">
        <v>100</v>
      </c>
      <c r="L4" s="387" t="s">
        <v>101</v>
      </c>
      <c r="M4" s="390" t="s">
        <v>102</v>
      </c>
      <c r="N4" s="347" t="s">
        <v>100</v>
      </c>
      <c r="O4" s="349" t="s">
        <v>101</v>
      </c>
      <c r="P4" s="349" t="s">
        <v>102</v>
      </c>
      <c r="Q4" s="72"/>
      <c r="R4" s="72"/>
    </row>
    <row r="5" spans="1:138" ht="33.75" customHeight="1">
      <c r="A5" s="350"/>
      <c r="B5" s="350"/>
      <c r="C5" s="350"/>
      <c r="D5" s="350"/>
      <c r="E5" s="350"/>
      <c r="F5" s="350"/>
      <c r="G5" s="350"/>
      <c r="H5" s="350"/>
      <c r="I5" s="388"/>
      <c r="J5" s="388"/>
      <c r="K5" s="388"/>
      <c r="L5" s="388"/>
      <c r="M5" s="390"/>
      <c r="N5" s="347"/>
      <c r="O5" s="350"/>
      <c r="P5" s="350"/>
      <c r="Q5" s="72"/>
      <c r="R5" s="72"/>
    </row>
    <row r="6" spans="1:138" ht="30.75" customHeight="1">
      <c r="A6" s="350"/>
      <c r="B6" s="350"/>
      <c r="C6" s="350"/>
      <c r="D6" s="350"/>
      <c r="E6" s="350"/>
      <c r="F6" s="350"/>
      <c r="G6" s="350"/>
      <c r="H6" s="350"/>
      <c r="I6" s="388"/>
      <c r="J6" s="388"/>
      <c r="K6" s="388"/>
      <c r="L6" s="388"/>
      <c r="M6" s="390"/>
      <c r="N6" s="347"/>
      <c r="O6" s="350"/>
      <c r="P6" s="350"/>
      <c r="Q6" s="72"/>
      <c r="R6" s="72"/>
    </row>
    <row r="7" spans="1:138" ht="60" customHeight="1">
      <c r="A7" s="351"/>
      <c r="B7" s="351"/>
      <c r="C7" s="351"/>
      <c r="D7" s="351"/>
      <c r="E7" s="351"/>
      <c r="F7" s="351"/>
      <c r="G7" s="351"/>
      <c r="H7" s="351"/>
      <c r="I7" s="389"/>
      <c r="J7" s="389"/>
      <c r="K7" s="389"/>
      <c r="L7" s="389"/>
      <c r="M7" s="391"/>
      <c r="N7" s="348"/>
      <c r="O7" s="351"/>
      <c r="P7" s="351"/>
      <c r="Q7" s="17"/>
      <c r="R7" s="17"/>
    </row>
    <row r="8" spans="1:138" s="1" customFormat="1" ht="15">
      <c r="A8" s="9">
        <f>'Контролна дейност'!C157+'Контролна дейност'!C186-'Контролна дейност'!AA155</f>
        <v>43</v>
      </c>
      <c r="B8" s="9">
        <f>'Контролна дейност'!C158+'Контролна дейност'!C187</f>
        <v>54</v>
      </c>
      <c r="C8" s="10">
        <f>'Контролна дейност'!Y155+'Контролна дейност'!Z160+'Контролна дейност'!Y185+'Контролна дейност'!Z190</f>
        <v>13</v>
      </c>
      <c r="D8" s="10">
        <f>'Контролна дейност'!Z155+'Контролна дейност'!Z157+'Контролна дейност'!Z185+'Контролна дейност'!Z187</f>
        <v>1</v>
      </c>
      <c r="E8" s="11">
        <v>0</v>
      </c>
      <c r="F8" s="11">
        <v>0</v>
      </c>
      <c r="G8" s="12">
        <f>F14+F16+F18+F20+F22+F24+F26+F28+F30+F32+F34+F36+F38+F40+F42+F44+F46</f>
        <v>0</v>
      </c>
      <c r="H8" s="13">
        <f>F15+F17+F19+F21+F23+F25+F27+F29+F31+F33+F35+F37+F39+F41+F43+F45+F47</f>
        <v>0</v>
      </c>
      <c r="I8" s="75">
        <v>0</v>
      </c>
      <c r="J8" s="12">
        <f>H14+H16+H18+H20+H22+H24+H26+H28+H30+H32+H34+H36+H38+H40+H42+H44+H46</f>
        <v>0</v>
      </c>
      <c r="K8" s="13">
        <f>H15+H17+H19+H21+H23+H25+H27+H29+H31+H33+H35+H37+H39+H41+H43+H45+H47</f>
        <v>0</v>
      </c>
      <c r="L8" s="76">
        <v>0</v>
      </c>
      <c r="M8" s="75">
        <v>1</v>
      </c>
      <c r="N8" s="76">
        <v>124</v>
      </c>
      <c r="O8" s="76">
        <v>8751</v>
      </c>
      <c r="P8" s="75">
        <v>0</v>
      </c>
      <c r="Q8" s="17"/>
      <c r="R8" s="17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BD8" s="80"/>
    </row>
    <row r="9" spans="1:138" customFormat="1" ht="15"/>
    <row r="10" spans="1:138" s="2" customFormat="1" ht="15.75" customHeight="1">
      <c r="A10" s="14" t="s">
        <v>57</v>
      </c>
      <c r="B10" s="15">
        <f>'Контролна дейност'!C159+'Контролна дейност'!C188</f>
        <v>31</v>
      </c>
      <c r="C10" s="16"/>
      <c r="D10" s="16"/>
      <c r="E10" s="16"/>
      <c r="F10" s="16"/>
      <c r="G10" s="17"/>
      <c r="H10" s="17"/>
      <c r="I10" s="77"/>
      <c r="J10" s="77"/>
      <c r="K10" s="77"/>
      <c r="L10" s="77"/>
      <c r="M10" s="77"/>
      <c r="N10" s="77"/>
      <c r="O10" s="77"/>
      <c r="P10" s="77"/>
      <c r="Q10" s="17"/>
      <c r="R10" s="17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81"/>
    </row>
    <row r="11" spans="1:138" s="3" customFormat="1" ht="21" customHeight="1">
      <c r="A11" s="18" t="s">
        <v>58</v>
      </c>
      <c r="B11" s="19">
        <f>'Контролна дейност'!C160+'Контролна дейност'!C189</f>
        <v>23</v>
      </c>
      <c r="C11"/>
      <c r="D11"/>
      <c r="E11"/>
      <c r="F11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</row>
    <row r="12" spans="1:138" s="3" customFormat="1" ht="21" customHeight="1">
      <c r="A12"/>
      <c r="B12"/>
      <c r="C12"/>
      <c r="D12"/>
      <c r="E12"/>
      <c r="F12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</row>
    <row r="13" spans="1:138" customFormat="1" ht="51" customHeight="1">
      <c r="A13" s="397" t="s">
        <v>103</v>
      </c>
      <c r="B13" s="392" t="s">
        <v>104</v>
      </c>
      <c r="C13" s="393"/>
      <c r="D13" s="393"/>
      <c r="E13" s="393"/>
      <c r="F13" s="394"/>
      <c r="G13" s="395" t="s">
        <v>105</v>
      </c>
      <c r="H13" s="396"/>
    </row>
    <row r="14" spans="1:138" ht="63" customHeight="1">
      <c r="A14" s="398"/>
      <c r="B14" s="400" t="s">
        <v>5</v>
      </c>
      <c r="C14" s="337" t="s">
        <v>106</v>
      </c>
      <c r="D14" s="338"/>
      <c r="E14" s="20" t="s">
        <v>102</v>
      </c>
      <c r="F14" s="21"/>
      <c r="G14" s="20" t="s">
        <v>102</v>
      </c>
      <c r="H14" s="21"/>
      <c r="I14" s="17"/>
      <c r="J14" s="17"/>
      <c r="K14" s="17"/>
      <c r="L14" s="17"/>
      <c r="M14" s="17"/>
      <c r="N14" s="17"/>
      <c r="O14" s="72"/>
      <c r="P14" s="17"/>
      <c r="Q14" s="72"/>
      <c r="R14" s="72"/>
    </row>
    <row r="15" spans="1:138" ht="48.75" customHeight="1">
      <c r="A15" s="398"/>
      <c r="B15" s="401"/>
      <c r="C15" s="339"/>
      <c r="D15" s="340"/>
      <c r="E15" s="22" t="s">
        <v>107</v>
      </c>
      <c r="F15" s="23"/>
      <c r="G15" s="22" t="s">
        <v>107</v>
      </c>
      <c r="H15" s="23"/>
      <c r="I15" s="17"/>
      <c r="J15" s="17"/>
      <c r="K15" s="17"/>
      <c r="L15" s="17"/>
      <c r="M15" s="17"/>
      <c r="N15" s="17"/>
      <c r="O15" s="17"/>
      <c r="P15" s="17"/>
      <c r="Q15" s="17"/>
      <c r="R15" s="72"/>
    </row>
    <row r="16" spans="1:138" ht="24" customHeight="1">
      <c r="A16" s="398"/>
      <c r="B16" s="401"/>
      <c r="C16" s="341" t="s">
        <v>108</v>
      </c>
      <c r="D16" s="342"/>
      <c r="E16" s="20" t="s">
        <v>102</v>
      </c>
      <c r="F16" s="21"/>
      <c r="G16" s="20" t="s">
        <v>102</v>
      </c>
      <c r="H16" s="21"/>
      <c r="I16" s="17"/>
      <c r="J16" s="17"/>
      <c r="K16" s="17"/>
      <c r="L16" s="17"/>
      <c r="M16" s="17"/>
      <c r="N16" s="17"/>
      <c r="O16" s="72"/>
      <c r="P16" s="72"/>
      <c r="Q16" s="72"/>
      <c r="R16" s="72"/>
    </row>
    <row r="17" spans="1:18" ht="102" customHeight="1">
      <c r="A17" s="398"/>
      <c r="B17" s="401"/>
      <c r="C17" s="343"/>
      <c r="D17" s="344"/>
      <c r="E17" s="22" t="s">
        <v>107</v>
      </c>
      <c r="F17" s="23"/>
      <c r="G17" s="22" t="s">
        <v>107</v>
      </c>
      <c r="H17" s="23"/>
      <c r="I17" s="72"/>
      <c r="J17" s="72"/>
      <c r="K17" s="72"/>
      <c r="L17" s="72"/>
      <c r="M17" s="72"/>
      <c r="N17" s="72"/>
      <c r="O17" s="72"/>
      <c r="P17" s="72"/>
      <c r="Q17" s="72"/>
      <c r="R17" s="72"/>
    </row>
    <row r="18" spans="1:18" ht="27" customHeight="1">
      <c r="A18" s="398"/>
      <c r="B18" s="401"/>
      <c r="C18" s="337" t="s">
        <v>109</v>
      </c>
      <c r="D18" s="345"/>
      <c r="E18" s="20" t="s">
        <v>102</v>
      </c>
      <c r="F18" s="21"/>
      <c r="G18" s="20" t="s">
        <v>102</v>
      </c>
      <c r="H18" s="21"/>
      <c r="I18" s="72"/>
      <c r="J18" s="72"/>
      <c r="K18" s="72"/>
      <c r="L18" s="72"/>
      <c r="M18" s="72"/>
      <c r="N18" s="72"/>
      <c r="O18" s="72"/>
      <c r="P18" s="72"/>
      <c r="Q18" s="72"/>
      <c r="R18" s="72"/>
    </row>
    <row r="19" spans="1:18" ht="125.25" customHeight="1">
      <c r="A19" s="398"/>
      <c r="B19" s="401"/>
      <c r="C19" s="339"/>
      <c r="D19" s="340"/>
      <c r="E19" s="22" t="s">
        <v>107</v>
      </c>
      <c r="F19" s="23"/>
      <c r="G19" s="22" t="s">
        <v>107</v>
      </c>
      <c r="H19" s="23"/>
      <c r="I19" s="72"/>
      <c r="J19" s="72"/>
      <c r="K19" s="72"/>
      <c r="L19" s="72"/>
      <c r="M19" s="72"/>
      <c r="N19" s="72"/>
      <c r="O19" s="72"/>
      <c r="P19" s="72"/>
      <c r="Q19" s="72"/>
      <c r="R19" s="72"/>
    </row>
    <row r="20" spans="1:18" ht="27.75" customHeight="1">
      <c r="A20" s="398"/>
      <c r="B20" s="401"/>
      <c r="C20" s="337" t="s">
        <v>27</v>
      </c>
      <c r="D20" s="345"/>
      <c r="E20" s="20" t="s">
        <v>102</v>
      </c>
      <c r="F20" s="21"/>
      <c r="G20" s="20" t="s">
        <v>102</v>
      </c>
      <c r="H20" s="21"/>
      <c r="I20" s="72"/>
      <c r="J20" s="72"/>
      <c r="K20" s="72"/>
      <c r="L20" s="72"/>
      <c r="M20" s="72"/>
      <c r="N20" s="72"/>
      <c r="O20" s="72"/>
      <c r="P20" s="72"/>
      <c r="Q20" s="72"/>
      <c r="R20" s="72"/>
    </row>
    <row r="21" spans="1:18" ht="47.25">
      <c r="A21" s="398"/>
      <c r="B21" s="401"/>
      <c r="C21" s="339"/>
      <c r="D21" s="340"/>
      <c r="E21" s="22" t="s">
        <v>107</v>
      </c>
      <c r="F21" s="23"/>
      <c r="G21" s="22" t="s">
        <v>107</v>
      </c>
      <c r="H21" s="23"/>
      <c r="I21" s="72"/>
      <c r="J21" s="72"/>
      <c r="K21" s="72"/>
      <c r="L21" s="72"/>
      <c r="M21" s="72"/>
      <c r="N21" s="72"/>
      <c r="O21" s="72"/>
      <c r="P21" s="72"/>
      <c r="Q21" s="72"/>
      <c r="R21" s="72"/>
    </row>
    <row r="22" spans="1:18" ht="26.25" customHeight="1">
      <c r="A22" s="398"/>
      <c r="B22" s="401"/>
      <c r="C22" s="337" t="s">
        <v>28</v>
      </c>
      <c r="D22" s="345"/>
      <c r="E22" s="20" t="s">
        <v>102</v>
      </c>
      <c r="F22" s="21"/>
      <c r="G22" s="20" t="s">
        <v>102</v>
      </c>
      <c r="H22" s="21"/>
      <c r="I22" s="72"/>
      <c r="J22" s="72"/>
      <c r="K22" s="72"/>
      <c r="L22" s="72"/>
      <c r="M22" s="72"/>
      <c r="N22" s="72"/>
      <c r="O22" s="72"/>
      <c r="P22" s="72"/>
      <c r="Q22" s="72"/>
      <c r="R22" s="72"/>
    </row>
    <row r="23" spans="1:18" ht="47.25" customHeight="1">
      <c r="A23" s="398"/>
      <c r="B23" s="402"/>
      <c r="C23" s="346"/>
      <c r="D23" s="340"/>
      <c r="E23" s="22" t="s">
        <v>107</v>
      </c>
      <c r="F23" s="23"/>
      <c r="G23" s="22" t="s">
        <v>107</v>
      </c>
      <c r="H23" s="23"/>
      <c r="I23" s="72"/>
      <c r="J23" s="72"/>
      <c r="K23" s="72"/>
      <c r="L23" s="72"/>
      <c r="M23" s="72"/>
      <c r="N23" s="72"/>
      <c r="O23" s="72"/>
      <c r="P23" s="72"/>
      <c r="Q23" s="72"/>
      <c r="R23" s="72"/>
    </row>
    <row r="24" spans="1:18" ht="24.75" customHeight="1">
      <c r="A24" s="398"/>
      <c r="B24" s="362" t="s">
        <v>6</v>
      </c>
      <c r="C24" s="362"/>
      <c r="D24" s="363"/>
      <c r="E24" s="24" t="s">
        <v>102</v>
      </c>
      <c r="F24" s="25"/>
      <c r="G24" s="24" t="s">
        <v>102</v>
      </c>
      <c r="H24" s="25"/>
      <c r="I24" s="72"/>
      <c r="J24" s="72"/>
      <c r="K24" s="72"/>
      <c r="L24" s="72"/>
      <c r="M24" s="72"/>
      <c r="N24" s="72"/>
      <c r="O24" s="72"/>
      <c r="P24" s="72"/>
      <c r="Q24" s="72"/>
      <c r="R24" s="72"/>
    </row>
    <row r="25" spans="1:18" ht="56.25" customHeight="1">
      <c r="A25" s="398"/>
      <c r="B25" s="364"/>
      <c r="C25" s="365"/>
      <c r="D25" s="366"/>
      <c r="E25" s="26" t="s">
        <v>107</v>
      </c>
      <c r="F25" s="27"/>
      <c r="G25" s="26" t="s">
        <v>107</v>
      </c>
      <c r="H25" s="27"/>
      <c r="I25" s="72"/>
      <c r="J25" s="72"/>
      <c r="K25" s="72"/>
      <c r="L25" s="72"/>
      <c r="M25" s="72"/>
      <c r="N25" s="72"/>
      <c r="O25" s="72"/>
      <c r="P25" s="72"/>
      <c r="Q25" s="72"/>
      <c r="R25" s="72"/>
    </row>
    <row r="26" spans="1:18" ht="15.75">
      <c r="A26" s="398"/>
      <c r="B26" s="367" t="s">
        <v>7</v>
      </c>
      <c r="C26" s="367"/>
      <c r="D26" s="368"/>
      <c r="E26" s="28" t="s">
        <v>102</v>
      </c>
      <c r="F26" s="29"/>
      <c r="G26" s="28" t="s">
        <v>102</v>
      </c>
      <c r="H26" s="29"/>
      <c r="I26" s="72"/>
      <c r="J26" s="72"/>
      <c r="K26" s="72"/>
      <c r="L26" s="72"/>
      <c r="M26" s="72"/>
      <c r="N26" s="72"/>
      <c r="O26" s="72"/>
      <c r="P26" s="72"/>
      <c r="Q26" s="72"/>
      <c r="R26" s="72"/>
    </row>
    <row r="27" spans="1:18" ht="47.25">
      <c r="A27" s="398"/>
      <c r="B27" s="369"/>
      <c r="C27" s="370"/>
      <c r="D27" s="371"/>
      <c r="E27" s="30" t="s">
        <v>107</v>
      </c>
      <c r="F27" s="31"/>
      <c r="G27" s="30" t="s">
        <v>107</v>
      </c>
      <c r="H27" s="31"/>
      <c r="I27" s="72"/>
      <c r="J27" s="72"/>
      <c r="K27" s="72"/>
      <c r="L27" s="72"/>
      <c r="M27" s="72"/>
      <c r="N27" s="72"/>
      <c r="O27" s="72"/>
      <c r="P27" s="72"/>
      <c r="Q27" s="72"/>
      <c r="R27" s="72"/>
    </row>
    <row r="28" spans="1:18" ht="23.25" customHeight="1">
      <c r="A28" s="398"/>
      <c r="B28" s="372" t="s">
        <v>8</v>
      </c>
      <c r="C28" s="372"/>
      <c r="D28" s="373"/>
      <c r="E28" s="32" t="s">
        <v>102</v>
      </c>
      <c r="F28" s="33"/>
      <c r="G28" s="32" t="s">
        <v>102</v>
      </c>
      <c r="H28" s="33"/>
      <c r="I28" s="72"/>
      <c r="J28" s="72"/>
      <c r="K28" s="72"/>
      <c r="L28" s="72"/>
      <c r="M28" s="72"/>
      <c r="N28" s="72"/>
      <c r="O28" s="72"/>
      <c r="P28" s="72"/>
      <c r="Q28" s="72"/>
      <c r="R28" s="72"/>
    </row>
    <row r="29" spans="1:18" ht="51.75" customHeight="1">
      <c r="A29" s="398"/>
      <c r="B29" s="374"/>
      <c r="C29" s="375"/>
      <c r="D29" s="376"/>
      <c r="E29" s="34" t="s">
        <v>107</v>
      </c>
      <c r="F29" s="35"/>
      <c r="G29" s="34" t="s">
        <v>107</v>
      </c>
      <c r="H29" s="35"/>
      <c r="I29" s="72"/>
      <c r="J29" s="72"/>
      <c r="K29" s="72"/>
      <c r="L29" s="72"/>
      <c r="M29" s="72"/>
      <c r="N29" s="72"/>
      <c r="O29" s="72"/>
      <c r="P29" s="72"/>
      <c r="Q29" s="72"/>
      <c r="R29" s="72"/>
    </row>
    <row r="30" spans="1:18" ht="21" customHeight="1">
      <c r="A30" s="398"/>
      <c r="B30" s="377" t="s">
        <v>9</v>
      </c>
      <c r="C30" s="377"/>
      <c r="D30" s="378"/>
      <c r="E30" s="36" t="s">
        <v>102</v>
      </c>
      <c r="F30" s="37"/>
      <c r="G30" s="36" t="s">
        <v>102</v>
      </c>
      <c r="H30" s="37"/>
      <c r="I30" s="72"/>
      <c r="J30" s="72"/>
      <c r="K30" s="72"/>
      <c r="L30" s="72"/>
      <c r="M30" s="72"/>
      <c r="N30" s="72"/>
      <c r="O30" s="72"/>
      <c r="P30" s="72"/>
      <c r="Q30" s="72"/>
      <c r="R30" s="72"/>
    </row>
    <row r="31" spans="1:18" ht="47.25">
      <c r="A31" s="398"/>
      <c r="B31" s="379"/>
      <c r="C31" s="380"/>
      <c r="D31" s="381"/>
      <c r="E31" s="38" t="s">
        <v>107</v>
      </c>
      <c r="F31" s="39"/>
      <c r="G31" s="38" t="s">
        <v>107</v>
      </c>
      <c r="H31" s="39"/>
      <c r="I31" s="72"/>
      <c r="J31" s="72"/>
      <c r="K31" s="72"/>
      <c r="L31" s="72"/>
      <c r="M31" s="72"/>
      <c r="N31" s="72"/>
      <c r="O31" s="72"/>
      <c r="P31" s="72"/>
      <c r="Q31" s="72"/>
      <c r="R31" s="72"/>
    </row>
    <row r="32" spans="1:18" ht="27" customHeight="1">
      <c r="A32" s="398"/>
      <c r="B32" s="382" t="s">
        <v>10</v>
      </c>
      <c r="C32" s="382"/>
      <c r="D32" s="383"/>
      <c r="E32" s="40" t="s">
        <v>102</v>
      </c>
      <c r="F32" s="41"/>
      <c r="G32" s="40" t="s">
        <v>102</v>
      </c>
      <c r="H32" s="41"/>
      <c r="I32" s="72"/>
      <c r="J32" s="72"/>
      <c r="K32" s="72"/>
      <c r="L32" s="72"/>
      <c r="M32" s="72"/>
      <c r="N32" s="72"/>
      <c r="O32" s="72"/>
      <c r="P32" s="72"/>
      <c r="Q32" s="72"/>
      <c r="R32" s="72"/>
    </row>
    <row r="33" spans="1:18" ht="47.25">
      <c r="A33" s="398"/>
      <c r="B33" s="384"/>
      <c r="C33" s="385"/>
      <c r="D33" s="386"/>
      <c r="E33" s="42" t="s">
        <v>107</v>
      </c>
      <c r="F33" s="43"/>
      <c r="G33" s="42" t="s">
        <v>107</v>
      </c>
      <c r="H33" s="43"/>
      <c r="I33" s="72"/>
      <c r="J33" s="72"/>
      <c r="K33" s="72"/>
      <c r="L33" s="72"/>
      <c r="M33" s="72"/>
      <c r="N33" s="72"/>
      <c r="O33" s="72"/>
      <c r="P33" s="72"/>
      <c r="Q33" s="72"/>
      <c r="R33" s="72"/>
    </row>
    <row r="34" spans="1:18" ht="25.5" customHeight="1">
      <c r="A34" s="398"/>
      <c r="B34" s="352" t="s">
        <v>11</v>
      </c>
      <c r="C34" s="352"/>
      <c r="D34" s="353"/>
      <c r="E34" s="44" t="s">
        <v>102</v>
      </c>
      <c r="F34" s="45"/>
      <c r="G34" s="44" t="s">
        <v>102</v>
      </c>
      <c r="H34" s="45"/>
      <c r="I34" s="72"/>
      <c r="J34" s="72"/>
      <c r="K34" s="72"/>
      <c r="L34" s="72"/>
      <c r="M34" s="72"/>
      <c r="N34" s="72"/>
      <c r="O34" s="72"/>
      <c r="P34" s="72"/>
      <c r="Q34" s="72"/>
      <c r="R34" s="72"/>
    </row>
    <row r="35" spans="1:18" ht="47.25">
      <c r="A35" s="398"/>
      <c r="B35" s="354"/>
      <c r="C35" s="355"/>
      <c r="D35" s="356"/>
      <c r="E35" s="46" t="s">
        <v>107</v>
      </c>
      <c r="F35" s="47"/>
      <c r="G35" s="46" t="s">
        <v>107</v>
      </c>
      <c r="H35" s="47"/>
      <c r="I35" s="72"/>
      <c r="J35" s="72"/>
      <c r="K35" s="72"/>
      <c r="L35" s="72"/>
      <c r="M35" s="72"/>
      <c r="N35" s="72"/>
      <c r="O35" s="72"/>
      <c r="P35" s="72"/>
      <c r="Q35" s="72"/>
      <c r="R35" s="72"/>
    </row>
    <row r="36" spans="1:18" ht="26.25" customHeight="1">
      <c r="A36" s="398"/>
      <c r="B36" s="357" t="s">
        <v>12</v>
      </c>
      <c r="C36" s="357"/>
      <c r="D36" s="358"/>
      <c r="E36" s="48" t="s">
        <v>102</v>
      </c>
      <c r="F36" s="49"/>
      <c r="G36" s="48" t="s">
        <v>102</v>
      </c>
      <c r="H36" s="49"/>
      <c r="I36" s="72"/>
      <c r="J36" s="72"/>
      <c r="K36" s="72"/>
      <c r="L36" s="72"/>
      <c r="M36" s="72"/>
      <c r="N36" s="72"/>
      <c r="O36" s="72"/>
      <c r="P36" s="72"/>
      <c r="Q36" s="72"/>
      <c r="R36" s="72"/>
    </row>
    <row r="37" spans="1:18" ht="47.25">
      <c r="A37" s="398"/>
      <c r="B37" s="359"/>
      <c r="C37" s="360"/>
      <c r="D37" s="361"/>
      <c r="E37" s="50" t="s">
        <v>107</v>
      </c>
      <c r="F37" s="51"/>
      <c r="G37" s="50" t="s">
        <v>107</v>
      </c>
      <c r="H37" s="51"/>
      <c r="I37" s="72"/>
      <c r="J37" s="72"/>
      <c r="K37" s="72"/>
      <c r="L37" s="72"/>
      <c r="M37" s="72"/>
      <c r="N37" s="72"/>
      <c r="O37" s="72"/>
      <c r="P37" s="72"/>
      <c r="Q37" s="72"/>
      <c r="R37" s="72"/>
    </row>
    <row r="38" spans="1:18" ht="28.5" customHeight="1">
      <c r="A38" s="398"/>
      <c r="B38" s="403" t="s">
        <v>13</v>
      </c>
      <c r="C38" s="403"/>
      <c r="D38" s="404"/>
      <c r="E38" s="52" t="s">
        <v>102</v>
      </c>
      <c r="F38" s="53"/>
      <c r="G38" s="52" t="s">
        <v>102</v>
      </c>
      <c r="H38" s="53"/>
      <c r="I38" s="72"/>
      <c r="J38" s="72"/>
      <c r="K38" s="72"/>
      <c r="L38" s="72"/>
      <c r="M38" s="72"/>
      <c r="N38" s="72"/>
      <c r="O38" s="72"/>
      <c r="P38" s="72"/>
      <c r="Q38" s="72"/>
      <c r="R38" s="72"/>
    </row>
    <row r="39" spans="1:18" ht="47.25">
      <c r="A39" s="398"/>
      <c r="B39" s="405"/>
      <c r="C39" s="406"/>
      <c r="D39" s="407"/>
      <c r="E39" s="54" t="s">
        <v>110</v>
      </c>
      <c r="F39" s="55"/>
      <c r="G39" s="54" t="s">
        <v>110</v>
      </c>
      <c r="H39" s="55"/>
      <c r="I39" s="72"/>
      <c r="J39" s="72"/>
      <c r="K39" s="72"/>
      <c r="L39" s="72"/>
      <c r="M39" s="72"/>
      <c r="N39" s="72"/>
      <c r="O39" s="72"/>
      <c r="P39" s="72"/>
      <c r="Q39" s="72"/>
      <c r="R39" s="72"/>
    </row>
    <row r="40" spans="1:18" ht="23.25" customHeight="1">
      <c r="A40" s="398"/>
      <c r="B40" s="408" t="s">
        <v>14</v>
      </c>
      <c r="C40" s="408"/>
      <c r="D40" s="409"/>
      <c r="E40" s="56" t="s">
        <v>102</v>
      </c>
      <c r="F40" s="57"/>
      <c r="G40" s="56" t="s">
        <v>102</v>
      </c>
      <c r="H40" s="57"/>
      <c r="I40" s="72"/>
      <c r="J40" s="72"/>
      <c r="K40" s="72"/>
      <c r="L40" s="72"/>
      <c r="M40" s="72"/>
      <c r="N40" s="72"/>
      <c r="O40" s="72"/>
      <c r="P40" s="72"/>
      <c r="Q40" s="72"/>
      <c r="R40" s="72"/>
    </row>
    <row r="41" spans="1:18" ht="47.25">
      <c r="A41" s="398"/>
      <c r="B41" s="410"/>
      <c r="C41" s="411"/>
      <c r="D41" s="412"/>
      <c r="E41" s="58" t="s">
        <v>107</v>
      </c>
      <c r="F41" s="59"/>
      <c r="G41" s="58" t="s">
        <v>107</v>
      </c>
      <c r="H41" s="59"/>
      <c r="I41" s="72"/>
      <c r="J41" s="72"/>
      <c r="K41" s="72"/>
      <c r="L41" s="72"/>
      <c r="M41" s="72"/>
      <c r="N41" s="72"/>
      <c r="O41" s="72"/>
      <c r="P41" s="72"/>
      <c r="Q41" s="72"/>
      <c r="R41" s="72"/>
    </row>
    <row r="42" spans="1:18" ht="21.75" customHeight="1">
      <c r="A42" s="398"/>
      <c r="B42" s="413" t="s">
        <v>15</v>
      </c>
      <c r="C42" s="413"/>
      <c r="D42" s="414"/>
      <c r="E42" s="60" t="s">
        <v>102</v>
      </c>
      <c r="F42" s="61"/>
      <c r="G42" s="60" t="s">
        <v>102</v>
      </c>
      <c r="H42" s="61"/>
      <c r="I42" s="72"/>
      <c r="J42" s="72"/>
      <c r="K42" s="72"/>
      <c r="L42" s="72"/>
      <c r="M42" s="72"/>
      <c r="N42" s="72"/>
      <c r="O42" s="72"/>
      <c r="P42" s="72"/>
      <c r="Q42" s="72"/>
      <c r="R42" s="72"/>
    </row>
    <row r="43" spans="1:18" ht="52.5" customHeight="1">
      <c r="A43" s="398"/>
      <c r="B43" s="415"/>
      <c r="C43" s="416"/>
      <c r="D43" s="417"/>
      <c r="E43" s="62" t="s">
        <v>107</v>
      </c>
      <c r="F43" s="63"/>
      <c r="G43" s="62" t="s">
        <v>107</v>
      </c>
      <c r="H43" s="63"/>
      <c r="I43" s="72"/>
      <c r="J43" s="72"/>
      <c r="K43" s="72"/>
      <c r="L43" s="72"/>
      <c r="M43" s="72"/>
      <c r="N43" s="72"/>
      <c r="O43" s="72"/>
      <c r="P43" s="72"/>
      <c r="Q43" s="72"/>
      <c r="R43" s="72"/>
    </row>
    <row r="44" spans="1:18" ht="22.5" customHeight="1">
      <c r="A44" s="398"/>
      <c r="B44" s="418" t="s">
        <v>16</v>
      </c>
      <c r="C44" s="418"/>
      <c r="D44" s="419"/>
      <c r="E44" s="64" t="s">
        <v>102</v>
      </c>
      <c r="F44" s="65"/>
      <c r="G44" s="64" t="s">
        <v>102</v>
      </c>
      <c r="H44" s="65"/>
      <c r="I44" s="72"/>
      <c r="J44" s="72"/>
      <c r="K44" s="72"/>
      <c r="L44" s="72"/>
      <c r="M44" s="72"/>
      <c r="N44" s="72"/>
      <c r="O44" s="72"/>
      <c r="P44" s="72"/>
      <c r="Q44" s="72"/>
      <c r="R44" s="72"/>
    </row>
    <row r="45" spans="1:18" ht="59.25" customHeight="1">
      <c r="A45" s="398"/>
      <c r="B45" s="420"/>
      <c r="C45" s="421"/>
      <c r="D45" s="422"/>
      <c r="E45" s="66" t="s">
        <v>107</v>
      </c>
      <c r="F45" s="67"/>
      <c r="G45" s="66" t="s">
        <v>107</v>
      </c>
      <c r="H45" s="67"/>
      <c r="I45" s="72"/>
      <c r="J45" s="72"/>
      <c r="K45" s="72"/>
      <c r="L45" s="72"/>
      <c r="M45" s="72"/>
      <c r="N45" s="72"/>
      <c r="O45" s="72"/>
      <c r="P45" s="72"/>
      <c r="Q45" s="72"/>
      <c r="R45" s="72"/>
    </row>
    <row r="46" spans="1:18" ht="23.25" customHeight="1">
      <c r="A46" s="398"/>
      <c r="B46" s="333" t="s">
        <v>17</v>
      </c>
      <c r="C46" s="333"/>
      <c r="D46" s="333"/>
      <c r="E46" s="68" t="s">
        <v>102</v>
      </c>
      <c r="F46" s="69"/>
      <c r="G46" s="68" t="s">
        <v>102</v>
      </c>
      <c r="H46" s="69"/>
      <c r="I46" s="72"/>
      <c r="J46" s="72"/>
      <c r="K46" s="72"/>
      <c r="L46" s="72"/>
      <c r="M46" s="72"/>
      <c r="N46" s="72"/>
      <c r="O46" s="72"/>
      <c r="P46" s="72"/>
      <c r="Q46" s="72"/>
      <c r="R46" s="72"/>
    </row>
    <row r="47" spans="1:18" ht="47.25">
      <c r="A47" s="399"/>
      <c r="B47" s="334"/>
      <c r="C47" s="335"/>
      <c r="D47" s="336"/>
      <c r="E47" s="70" t="s">
        <v>107</v>
      </c>
      <c r="F47" s="71"/>
      <c r="G47" s="70" t="s">
        <v>107</v>
      </c>
      <c r="H47" s="71"/>
      <c r="I47" s="72"/>
      <c r="J47" s="72"/>
      <c r="K47" s="72"/>
      <c r="L47" s="72"/>
      <c r="M47" s="72"/>
      <c r="N47" s="72"/>
      <c r="O47" s="72"/>
      <c r="P47" s="72"/>
      <c r="Q47" s="72"/>
      <c r="R47" s="72"/>
    </row>
    <row r="48" spans="1:18">
      <c r="A48" s="72"/>
      <c r="B48" s="72"/>
      <c r="C48" s="72"/>
      <c r="D48" s="72"/>
      <c r="E48" s="72"/>
      <c r="F48" s="72"/>
      <c r="G48" s="72"/>
      <c r="H48" s="72"/>
      <c r="I48" s="72"/>
      <c r="J48" s="72"/>
      <c r="K48" s="72"/>
      <c r="L48" s="72"/>
      <c r="M48" s="72"/>
      <c r="N48" s="72"/>
      <c r="O48" s="72"/>
      <c r="P48" s="72"/>
      <c r="Q48" s="72"/>
      <c r="R48" s="72"/>
    </row>
    <row r="49" spans="1:18">
      <c r="A49" s="72"/>
      <c r="B49" s="72"/>
      <c r="C49" s="72"/>
      <c r="D49" s="72"/>
      <c r="E49" s="72"/>
      <c r="F49" s="72"/>
      <c r="G49" s="72"/>
      <c r="H49" s="72"/>
      <c r="I49" s="72"/>
      <c r="J49" s="72"/>
      <c r="K49" s="72"/>
      <c r="L49" s="72"/>
      <c r="M49" s="72"/>
      <c r="N49" s="72"/>
      <c r="O49" s="72"/>
      <c r="P49" s="72"/>
      <c r="Q49" s="72"/>
      <c r="R49" s="72"/>
    </row>
    <row r="50" spans="1:18">
      <c r="A50" s="72"/>
      <c r="B50" s="72"/>
      <c r="C50" s="72"/>
      <c r="D50" s="72"/>
      <c r="E50" s="72"/>
      <c r="F50" s="72"/>
      <c r="G50" s="72"/>
      <c r="H50" s="72"/>
      <c r="I50" s="72"/>
      <c r="J50" s="72"/>
      <c r="K50" s="72"/>
      <c r="L50" s="72"/>
      <c r="M50" s="72"/>
      <c r="N50" s="72"/>
      <c r="O50" s="72"/>
      <c r="P50" s="72"/>
      <c r="Q50" s="72"/>
      <c r="R50" s="72"/>
    </row>
    <row r="51" spans="1:18">
      <c r="A51" s="72"/>
      <c r="B51" s="72"/>
      <c r="C51" s="72"/>
      <c r="D51" s="72"/>
      <c r="E51" s="72"/>
      <c r="F51" s="72"/>
      <c r="G51" s="72"/>
      <c r="H51" s="72"/>
      <c r="I51" s="72"/>
      <c r="J51" s="72"/>
      <c r="K51" s="72"/>
      <c r="L51" s="72"/>
      <c r="M51" s="72"/>
      <c r="N51" s="72"/>
      <c r="O51" s="72"/>
      <c r="P51" s="72"/>
      <c r="Q51" s="72"/>
      <c r="R51" s="72"/>
    </row>
    <row r="52" spans="1:18">
      <c r="A52" s="72"/>
      <c r="B52" s="72"/>
      <c r="C52" s="72"/>
      <c r="D52" s="72"/>
      <c r="E52" s="72"/>
      <c r="F52" s="72"/>
      <c r="G52" s="72"/>
      <c r="H52" s="72"/>
      <c r="I52" s="72"/>
      <c r="J52" s="72"/>
      <c r="K52" s="72"/>
      <c r="L52" s="72"/>
      <c r="M52" s="72"/>
      <c r="N52" s="72"/>
      <c r="O52" s="72"/>
      <c r="P52" s="72"/>
      <c r="Q52" s="72"/>
      <c r="R52" s="72"/>
    </row>
    <row r="53" spans="1:18">
      <c r="A53" s="72"/>
      <c r="B53" s="72"/>
      <c r="C53" s="72"/>
      <c r="D53" s="72"/>
      <c r="E53" s="72"/>
      <c r="F53" s="72"/>
      <c r="G53" s="72"/>
      <c r="H53" s="72"/>
      <c r="I53" s="72"/>
      <c r="J53" s="72"/>
      <c r="K53" s="72"/>
      <c r="L53" s="72"/>
      <c r="M53" s="72"/>
      <c r="N53" s="72"/>
      <c r="O53" s="72"/>
      <c r="P53" s="72"/>
      <c r="Q53" s="72"/>
      <c r="R53" s="72"/>
    </row>
    <row r="54" spans="1:18">
      <c r="A54" s="72"/>
      <c r="B54" s="72"/>
      <c r="C54" s="72"/>
      <c r="D54" s="72"/>
      <c r="E54" s="72"/>
      <c r="F54" s="72"/>
      <c r="G54" s="72"/>
      <c r="H54" s="72"/>
      <c r="I54" s="72"/>
      <c r="J54" s="72"/>
      <c r="K54" s="72"/>
      <c r="L54" s="72"/>
      <c r="M54" s="72"/>
      <c r="N54" s="72"/>
      <c r="O54" s="72"/>
      <c r="P54" s="72"/>
      <c r="Q54" s="72"/>
      <c r="R54" s="72"/>
    </row>
    <row r="55" spans="1:18">
      <c r="A55" s="72"/>
      <c r="B55" s="72"/>
      <c r="C55" s="72"/>
      <c r="D55" s="72"/>
      <c r="E55" s="72"/>
      <c r="F55" s="72"/>
      <c r="G55" s="72"/>
      <c r="H55" s="72"/>
      <c r="I55" s="72"/>
      <c r="J55" s="72"/>
      <c r="K55" s="72"/>
      <c r="L55" s="72"/>
      <c r="M55" s="72"/>
      <c r="N55" s="72"/>
      <c r="O55" s="72"/>
      <c r="P55" s="72"/>
      <c r="Q55" s="72"/>
      <c r="R55" s="72"/>
    </row>
    <row r="56" spans="1:18">
      <c r="A56" s="72"/>
      <c r="B56" s="72"/>
      <c r="C56" s="72"/>
      <c r="D56" s="72"/>
      <c r="E56" s="72"/>
      <c r="F56" s="72"/>
      <c r="G56" s="72"/>
      <c r="H56" s="72"/>
      <c r="I56" s="72"/>
      <c r="J56" s="72"/>
      <c r="K56" s="72"/>
      <c r="L56" s="72"/>
      <c r="M56" s="72"/>
      <c r="N56" s="72"/>
      <c r="O56" s="72"/>
      <c r="P56" s="72"/>
      <c r="Q56" s="72"/>
      <c r="R56" s="72"/>
    </row>
    <row r="57" spans="1:18">
      <c r="A57" s="72"/>
      <c r="B57" s="72"/>
      <c r="C57" s="72"/>
      <c r="D57" s="72"/>
      <c r="E57" s="72"/>
      <c r="F57" s="72"/>
      <c r="G57" s="72"/>
      <c r="H57" s="72"/>
      <c r="I57" s="72"/>
      <c r="J57" s="72"/>
      <c r="K57" s="72"/>
      <c r="L57" s="72"/>
      <c r="M57" s="72"/>
      <c r="N57" s="72"/>
      <c r="O57" s="72"/>
      <c r="P57" s="72"/>
      <c r="Q57" s="72"/>
      <c r="R57" s="72"/>
    </row>
    <row r="58" spans="1:18">
      <c r="A58" s="72"/>
      <c r="B58" s="72"/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  <c r="N58" s="72"/>
      <c r="O58" s="72"/>
      <c r="P58" s="72"/>
      <c r="Q58" s="72"/>
      <c r="R58" s="72"/>
    </row>
    <row r="59" spans="1:18">
      <c r="A59" s="72"/>
      <c r="B59" s="72"/>
      <c r="C59" s="72"/>
      <c r="D59" s="72"/>
      <c r="E59" s="72"/>
      <c r="F59" s="72"/>
      <c r="G59" s="72"/>
      <c r="H59" s="72"/>
      <c r="I59" s="72"/>
      <c r="J59" s="72"/>
      <c r="K59" s="72"/>
      <c r="L59" s="72"/>
      <c r="M59" s="72"/>
      <c r="N59" s="72"/>
      <c r="O59" s="72"/>
      <c r="P59" s="72"/>
      <c r="Q59" s="72"/>
      <c r="R59" s="72"/>
    </row>
    <row r="60" spans="1:18">
      <c r="A60" s="72"/>
      <c r="B60" s="72"/>
      <c r="C60" s="72"/>
      <c r="D60" s="72"/>
      <c r="E60" s="72"/>
      <c r="F60" s="72"/>
      <c r="G60" s="72"/>
      <c r="H60" s="72"/>
      <c r="I60" s="72"/>
      <c r="J60" s="72"/>
      <c r="K60" s="72"/>
      <c r="L60" s="72"/>
      <c r="M60" s="72"/>
      <c r="N60" s="72"/>
      <c r="O60" s="72"/>
      <c r="P60" s="72"/>
      <c r="Q60" s="72"/>
      <c r="R60" s="72"/>
    </row>
    <row r="61" spans="1:18">
      <c r="A61" s="72"/>
      <c r="B61" s="72"/>
      <c r="C61" s="72"/>
      <c r="D61" s="72"/>
      <c r="E61" s="72"/>
      <c r="F61" s="72"/>
      <c r="G61" s="72"/>
      <c r="H61" s="72"/>
      <c r="I61" s="72"/>
      <c r="J61" s="72"/>
      <c r="K61" s="72"/>
      <c r="L61" s="72"/>
      <c r="M61" s="72"/>
      <c r="N61" s="72"/>
      <c r="O61" s="72"/>
      <c r="P61" s="72"/>
      <c r="Q61" s="72"/>
      <c r="R61" s="72"/>
    </row>
    <row r="62" spans="1:18">
      <c r="A62" s="72"/>
      <c r="B62" s="72"/>
      <c r="C62" s="72"/>
      <c r="D62" s="72"/>
      <c r="E62" s="72"/>
      <c r="F62" s="72"/>
      <c r="G62" s="72"/>
      <c r="H62" s="72"/>
      <c r="I62" s="72"/>
      <c r="J62" s="72"/>
      <c r="K62" s="72"/>
      <c r="L62" s="72"/>
      <c r="M62" s="72"/>
      <c r="N62" s="72"/>
      <c r="O62" s="72"/>
      <c r="P62" s="72"/>
      <c r="Q62" s="72"/>
      <c r="R62" s="72"/>
    </row>
    <row r="63" spans="1:18">
      <c r="A63" s="72"/>
      <c r="B63" s="72"/>
      <c r="C63" s="72"/>
      <c r="D63" s="72"/>
      <c r="E63" s="72"/>
      <c r="F63" s="72"/>
      <c r="G63" s="72"/>
      <c r="H63" s="72"/>
      <c r="I63" s="72"/>
      <c r="J63" s="72"/>
      <c r="K63" s="72"/>
      <c r="L63" s="72"/>
      <c r="M63" s="72"/>
      <c r="N63" s="72"/>
      <c r="O63" s="72"/>
      <c r="P63" s="72"/>
      <c r="Q63" s="72"/>
      <c r="R63" s="72"/>
    </row>
    <row r="64" spans="1:18">
      <c r="A64" s="72"/>
      <c r="B64" s="72"/>
      <c r="C64" s="72"/>
      <c r="D64" s="72"/>
      <c r="E64" s="72"/>
      <c r="F64" s="72"/>
      <c r="G64" s="72"/>
      <c r="H64" s="72"/>
      <c r="I64" s="72"/>
      <c r="J64" s="72"/>
      <c r="K64" s="72"/>
      <c r="L64" s="72"/>
      <c r="M64" s="72"/>
      <c r="N64" s="72"/>
      <c r="O64" s="72"/>
      <c r="P64" s="72"/>
      <c r="Q64" s="72"/>
      <c r="R64" s="72"/>
    </row>
    <row r="65" spans="1:18">
      <c r="A65" s="72"/>
      <c r="B65" s="72"/>
      <c r="C65" s="72"/>
      <c r="D65" s="72"/>
      <c r="E65" s="72"/>
      <c r="F65" s="72"/>
      <c r="G65" s="72"/>
      <c r="H65" s="72"/>
      <c r="I65" s="72"/>
      <c r="J65" s="72"/>
      <c r="K65" s="72"/>
      <c r="L65" s="72"/>
      <c r="M65" s="72"/>
      <c r="N65" s="72"/>
      <c r="O65" s="72"/>
      <c r="P65" s="72"/>
      <c r="Q65" s="72"/>
      <c r="R65" s="72"/>
    </row>
    <row r="66" spans="1:18">
      <c r="A66" s="72"/>
      <c r="B66" s="72"/>
      <c r="C66" s="72"/>
      <c r="D66" s="72"/>
      <c r="E66" s="72"/>
      <c r="F66" s="72"/>
      <c r="G66" s="72"/>
      <c r="H66" s="72"/>
      <c r="I66" s="72"/>
      <c r="J66" s="72"/>
      <c r="K66" s="72"/>
      <c r="L66" s="72"/>
      <c r="M66" s="72"/>
      <c r="N66" s="72"/>
      <c r="O66" s="72"/>
      <c r="P66" s="72"/>
      <c r="Q66" s="72"/>
      <c r="R66" s="72"/>
    </row>
    <row r="67" spans="1:18">
      <c r="G67" s="72"/>
      <c r="H67" s="72"/>
      <c r="I67" s="72"/>
      <c r="J67" s="72"/>
      <c r="K67" s="72"/>
      <c r="L67" s="72"/>
      <c r="M67" s="72"/>
      <c r="N67" s="72"/>
      <c r="O67" s="72"/>
      <c r="P67" s="72"/>
      <c r="Q67" s="72"/>
      <c r="R67" s="72"/>
    </row>
    <row r="68" spans="1:18">
      <c r="G68" s="72"/>
      <c r="H68" s="72"/>
      <c r="I68" s="72"/>
      <c r="J68" s="72"/>
      <c r="K68" s="72"/>
      <c r="L68" s="72"/>
      <c r="M68" s="72"/>
      <c r="N68" s="72"/>
      <c r="O68" s="72"/>
      <c r="P68" s="72"/>
      <c r="Q68" s="72"/>
      <c r="R68" s="72"/>
    </row>
    <row r="69" spans="1:18">
      <c r="G69" s="72"/>
      <c r="H69" s="72"/>
      <c r="I69" s="72"/>
      <c r="J69" s="72"/>
      <c r="K69" s="72"/>
      <c r="L69" s="72"/>
      <c r="M69" s="72"/>
      <c r="N69" s="72"/>
      <c r="O69" s="72"/>
      <c r="P69" s="72"/>
      <c r="Q69" s="72"/>
      <c r="R69" s="72"/>
    </row>
    <row r="70" spans="1:18">
      <c r="G70" s="72"/>
      <c r="H70" s="72"/>
      <c r="I70" s="72"/>
      <c r="J70" s="72"/>
      <c r="K70" s="72"/>
      <c r="L70" s="72"/>
      <c r="M70" s="72"/>
      <c r="N70" s="72"/>
      <c r="O70" s="72"/>
      <c r="P70" s="72"/>
      <c r="Q70" s="72"/>
      <c r="R70" s="72"/>
    </row>
    <row r="71" spans="1:18">
      <c r="G71" s="72"/>
      <c r="H71" s="72"/>
      <c r="I71" s="72"/>
      <c r="J71" s="72"/>
      <c r="K71" s="72"/>
      <c r="L71" s="72"/>
      <c r="M71" s="72"/>
      <c r="N71" s="72"/>
      <c r="O71" s="72"/>
      <c r="P71" s="72"/>
      <c r="Q71" s="72"/>
      <c r="R71" s="72"/>
    </row>
    <row r="72" spans="1:18">
      <c r="G72" s="72"/>
      <c r="H72" s="72"/>
      <c r="I72" s="72"/>
      <c r="J72" s="72"/>
      <c r="K72" s="72"/>
      <c r="L72" s="72"/>
      <c r="M72" s="72"/>
      <c r="N72" s="72"/>
      <c r="O72" s="72"/>
      <c r="P72" s="72"/>
      <c r="Q72" s="72"/>
      <c r="R72" s="72"/>
    </row>
    <row r="73" spans="1:18">
      <c r="G73" s="72"/>
      <c r="H73" s="72"/>
      <c r="I73" s="72"/>
      <c r="J73" s="72"/>
      <c r="K73" s="72"/>
      <c r="L73" s="72"/>
      <c r="M73" s="72"/>
      <c r="N73" s="72"/>
      <c r="O73" s="72"/>
      <c r="P73" s="72"/>
      <c r="Q73" s="72"/>
      <c r="R73" s="72"/>
    </row>
    <row r="74" spans="1:18">
      <c r="Q74" s="72"/>
      <c r="R74" s="72"/>
    </row>
  </sheetData>
  <sheetProtection algorithmName="SHA-512" hashValue="/Oor3yNgA7qzxeZaPQjW/C0ssVq3OOz9allApoosDVC1zidKjQ01A6sS04MhG7EYGHSFnhwWv9BKtIg1rgDYQQ==" saltValue="M5IvqAeY3UkOlHWza4kIRw==" spinCount="100000" sheet="1" objects="1" scenarios="1" formatCells="0" formatColumns="0" formatRows="0"/>
  <mergeCells count="42">
    <mergeCell ref="A1:P1"/>
    <mergeCell ref="A2:P2"/>
    <mergeCell ref="G3:H3"/>
    <mergeCell ref="J3:K3"/>
    <mergeCell ref="M3:N3"/>
    <mergeCell ref="G13:H13"/>
    <mergeCell ref="A4:A7"/>
    <mergeCell ref="A13:A47"/>
    <mergeCell ref="B4:B7"/>
    <mergeCell ref="B14:B23"/>
    <mergeCell ref="C4:C7"/>
    <mergeCell ref="D4:D7"/>
    <mergeCell ref="E4:E7"/>
    <mergeCell ref="F4:F7"/>
    <mergeCell ref="G4:G7"/>
    <mergeCell ref="H4:H7"/>
    <mergeCell ref="B38:D39"/>
    <mergeCell ref="B40:D41"/>
    <mergeCell ref="B42:D43"/>
    <mergeCell ref="B44:D45"/>
    <mergeCell ref="N4:N7"/>
    <mergeCell ref="O4:O7"/>
    <mergeCell ref="P4:P7"/>
    <mergeCell ref="B34:D35"/>
    <mergeCell ref="B36:D37"/>
    <mergeCell ref="B24:D25"/>
    <mergeCell ref="B26:D27"/>
    <mergeCell ref="B28:D29"/>
    <mergeCell ref="B30:D31"/>
    <mergeCell ref="B32:D33"/>
    <mergeCell ref="I4:I7"/>
    <mergeCell ref="J4:J7"/>
    <mergeCell ref="K4:K7"/>
    <mergeCell ref="L4:L7"/>
    <mergeCell ref="M4:M7"/>
    <mergeCell ref="B13:F13"/>
    <mergeCell ref="B46:D47"/>
    <mergeCell ref="C14:D15"/>
    <mergeCell ref="C16:D17"/>
    <mergeCell ref="C18:D19"/>
    <mergeCell ref="C20:D21"/>
    <mergeCell ref="C22:D23"/>
  </mergeCells>
  <pageMargins left="0.7" right="0.7" top="0.75" bottom="0.75" header="0.3" footer="0.3"/>
  <pageSetup paperSize="9" scale="24" orientation="landscape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T31" sqref="T31"/>
    </sheetView>
  </sheetViews>
  <sheetFormatPr defaultColWidth="9" defaultRowHeight="1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Указания за попълване</vt:lpstr>
      <vt:lpstr>Контролна дейност</vt:lpstr>
      <vt:lpstr>АНМ</vt:lpstr>
      <vt:lpstr>за сведение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Ivan Penelov</cp:lastModifiedBy>
  <cp:lastPrinted>2021-03-08T10:11:00Z</cp:lastPrinted>
  <dcterms:created xsi:type="dcterms:W3CDTF">2021-01-22T07:53:00Z</dcterms:created>
  <dcterms:modified xsi:type="dcterms:W3CDTF">2023-04-05T11:05:56Z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19832E8E5ED542879F67582DB4CECD44</vt:lpwstr>
  </property>
  <property fmtid="{D5CDD505-2E9C-101B-9397-08002B2CF9AE}" pid="3" name="KSOProductBuildVer">
    <vt:lpwstr>1033-11.2.0.11516</vt:lpwstr>
  </property>
</Properties>
</file>